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wmf" Extension="w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195" windowHeight="997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I65" i="1" l="1"/>
  <c r="I57" i="1" l="1"/>
  <c r="H57" i="1"/>
  <c r="E39" i="1" l="1"/>
  <c r="E64" i="1"/>
  <c r="E63" i="1"/>
  <c r="E62" i="1"/>
  <c r="E61" i="1"/>
  <c r="E60" i="1"/>
  <c r="E59" i="1"/>
  <c r="E58" i="1"/>
  <c r="E57" i="1"/>
  <c r="E53" i="1"/>
  <c r="E52" i="1"/>
  <c r="E51" i="1"/>
  <c r="E50" i="1"/>
  <c r="E49" i="1"/>
  <c r="E45" i="1"/>
  <c r="E44" i="1"/>
  <c r="E43" i="1"/>
  <c r="E41" i="1"/>
  <c r="E40" i="1"/>
  <c r="I56" i="1"/>
  <c r="I55" i="1"/>
  <c r="I54" i="1"/>
  <c r="I42" i="1"/>
  <c r="H64" i="1"/>
  <c r="H63" i="1"/>
  <c r="H62" i="1"/>
  <c r="H61" i="1"/>
  <c r="H60" i="1"/>
  <c r="H59" i="1"/>
  <c r="H58" i="1"/>
  <c r="H53" i="1"/>
  <c r="H52" i="1"/>
  <c r="I52" i="1" s="1"/>
  <c r="H51" i="1"/>
  <c r="I51" i="1" s="1"/>
  <c r="H50" i="1"/>
  <c r="I50" i="1" s="1"/>
  <c r="H49" i="1"/>
  <c r="I49" i="1" s="1"/>
  <c r="H44" i="1"/>
  <c r="H43" i="1"/>
  <c r="H41" i="1"/>
  <c r="H40" i="1"/>
  <c r="H39" i="1"/>
  <c r="I39" i="1" s="1"/>
  <c r="I43" i="1" l="1"/>
  <c r="I62" i="1"/>
  <c r="I40" i="1"/>
  <c r="I63" i="1"/>
  <c r="I59" i="1"/>
  <c r="I61" i="1"/>
  <c r="I41" i="1"/>
  <c r="I44" i="1"/>
  <c r="I53" i="1"/>
  <c r="I58" i="1"/>
  <c r="I60" i="1"/>
  <c r="I64" i="1"/>
</calcChain>
</file>

<file path=xl/sharedStrings.xml><?xml version="1.0" encoding="utf-8"?>
<sst xmlns="http://schemas.openxmlformats.org/spreadsheetml/2006/main" count="46" uniqueCount="43">
  <si>
    <t>carnets conducteur</t>
  </si>
  <si>
    <t>TAN UNITE</t>
  </si>
  <si>
    <t>TAN MULTIPLE</t>
  </si>
  <si>
    <t>TAN HEBDO</t>
  </si>
  <si>
    <t>TAN MENSUEL</t>
  </si>
  <si>
    <t>TAN ETUDIANT MENSUEL</t>
  </si>
  <si>
    <t>TAN ETUDIANT ANNUEL</t>
  </si>
  <si>
    <t>TAN SEJOUR LINGUISTIQUE</t>
  </si>
  <si>
    <t>AJOUT</t>
  </si>
  <si>
    <t>subventionné</t>
  </si>
  <si>
    <t>Ecart</t>
  </si>
  <si>
    <t>TITRES</t>
  </si>
  <si>
    <t>en %</t>
  </si>
  <si>
    <t>TAN GROUPE (10 tickets)</t>
  </si>
  <si>
    <t>TAN ESTIVAL (- 25 ans)</t>
  </si>
  <si>
    <t>TAN DUO</t>
  </si>
  <si>
    <t>-</t>
  </si>
  <si>
    <t>TAN ANNUEL</t>
  </si>
  <si>
    <t>TAN ENTREPRISE (10 tickets)</t>
  </si>
  <si>
    <t xml:space="preserve">TAN PASS ANNUEL ENTREPRISE </t>
  </si>
  <si>
    <t>TAN FREQUENCE PLUS Annuel</t>
  </si>
  <si>
    <t>TAN FREQUENCE PLUS Mensuel</t>
  </si>
  <si>
    <t>TAN FREQUENCE PLUS Unité</t>
  </si>
  <si>
    <t xml:space="preserve">DUPLICATA abonnement </t>
  </si>
  <si>
    <t>TPMR</t>
  </si>
  <si>
    <t xml:space="preserve">Tarifs </t>
  </si>
  <si>
    <t>début 2012</t>
  </si>
  <si>
    <t>fin 2012</t>
  </si>
  <si>
    <t>Moyenne 2012</t>
  </si>
  <si>
    <t>TAN JEUNE MENSUEL</t>
  </si>
  <si>
    <t xml:space="preserve">TAN JEUNE TRIMESTRIEL 1er </t>
  </si>
  <si>
    <t>TAN JEUNE TRIMESTRIEL 2ème</t>
  </si>
  <si>
    <t>TAN JEUNE TRIMESTRIEL 3ème</t>
  </si>
  <si>
    <t xml:space="preserve">TAN JEUNE ANNUEL </t>
  </si>
  <si>
    <t>AUGMENTATION MOYENNE PONDEREE DES TARIFS ET EN GLOBAL ANNUEL</t>
  </si>
  <si>
    <t>Le tableau ci-dessus permet d'apprécier l'évolution des taux par titre, à la date d'application des hausses et en moyenne pondérée par exercice civil.</t>
  </si>
  <si>
    <t>début 2013</t>
  </si>
  <si>
    <t>fin 2013</t>
  </si>
  <si>
    <t>Moyenne 2013</t>
  </si>
  <si>
    <t>TAN PASS PRO</t>
  </si>
  <si>
    <t>TAN PASS ENTREPRISE</t>
  </si>
  <si>
    <t>supprimé</t>
  </si>
  <si>
    <t>TAN PASS EMPLOI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</si>
</sst>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</font>
    <font>
      <b/>
      <sz val="12"/>
      <name val="Arial"/>
      <family val="2"/>
    </font>
    <font>
      <sz val="10"/>
      <color theme="1"/>
      <name val="Verdana"/>
      <family val="2"/>
    </font>
    <font>
      <b/>
      <sz val="1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44" fontId="6" fillId="3" borderId="4" xfId="2" applyFont="1" applyFill="1" applyBorder="1" applyAlignment="1">
      <alignment horizontal="center" vertical="center"/>
    </xf>
    <xf numFmtId="44" fontId="6" fillId="3" borderId="6" xfId="2" applyFont="1" applyFill="1" applyBorder="1" applyAlignment="1">
      <alignment horizontal="center" vertical="center"/>
    </xf>
    <xf numFmtId="44" fontId="6" fillId="3" borderId="10" xfId="2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14" fontId="8" fillId="6" borderId="7" xfId="0" applyNumberFormat="1" applyFont="1" applyFill="1" applyBorder="1" applyAlignment="1">
      <alignment horizontal="center" vertical="center" wrapText="1"/>
    </xf>
    <xf numFmtId="44" fontId="6" fillId="6" borderId="4" xfId="2" applyFont="1" applyFill="1" applyBorder="1" applyAlignment="1">
      <alignment horizontal="center" vertical="center"/>
    </xf>
    <xf numFmtId="44" fontId="6" fillId="6" borderId="6" xfId="2" applyFont="1" applyFill="1" applyBorder="1" applyAlignment="1">
      <alignment horizontal="center" vertical="center"/>
    </xf>
    <xf numFmtId="44" fontId="6" fillId="6" borderId="10" xfId="2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Euro" xfId="2"/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90</xdr:row>
      <xdr:rowOff>95250</xdr:rowOff>
    </xdr:from>
    <xdr:to>
      <xdr:col>1</xdr:col>
      <xdr:colOff>762000</xdr:colOff>
      <xdr:row>102</xdr:row>
      <xdr:rowOff>9525</xdr:rowOff>
    </xdr:to>
    <xdr:pic>
      <xdr:nvPicPr>
        <xdr:cNvPr id="2" name="Picture 2769" descr="MCj04113200000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850725" y="11163300"/>
          <a:ext cx="20574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tabSelected="1" topLeftCell="A34" workbookViewId="0">
      <selection activeCell="I39" sqref="I39"/>
    </sheetView>
  </sheetViews>
  <sheetFormatPr baseColWidth="10" defaultRowHeight="12.75" x14ac:dyDescent="0.25"/>
  <cols>
    <col min="1" max="1" width="2" style="1" customWidth="1"/>
    <col min="2" max="2" width="38.5703125" style="1" customWidth="1"/>
    <col min="3" max="3" width="13.85546875" style="1" customWidth="1"/>
    <col min="4" max="4" width="11.7109375" style="1" customWidth="1"/>
    <col min="5" max="5" width="12.28515625" style="1" customWidth="1"/>
    <col min="6" max="6" width="13.5703125" style="1" customWidth="1"/>
    <col min="7" max="7" width="12.140625" style="1" customWidth="1"/>
    <col min="8" max="8" width="11.42578125" style="1" customWidth="1"/>
    <col min="9" max="9" width="12.140625" style="1" customWidth="1"/>
    <col min="10" max="14" width="11.7109375" style="1" customWidth="1"/>
    <col min="15" max="16" width="11.42578125" style="1"/>
    <col min="17" max="17" width="23.85546875" style="1" customWidth="1"/>
    <col min="18" max="243" width="11.42578125" style="1"/>
    <col min="244" max="244" width="2.7109375" style="1" customWidth="1"/>
    <col min="245" max="245" width="43.7109375" style="1" bestFit="1" customWidth="1"/>
    <col min="246" max="246" width="43.28515625" style="1" bestFit="1" customWidth="1"/>
    <col min="247" max="247" width="18" style="1" customWidth="1"/>
    <col min="248" max="251" width="18" style="1" bestFit="1" customWidth="1"/>
    <col min="252" max="253" width="17.28515625" style="1" bestFit="1" customWidth="1"/>
    <col min="254" max="254" width="17.85546875" style="1" bestFit="1" customWidth="1"/>
    <col min="255" max="255" width="18.85546875" style="1" bestFit="1" customWidth="1"/>
    <col min="256" max="256" width="17.28515625" style="1" bestFit="1" customWidth="1"/>
    <col min="257" max="258" width="17.28515625" style="1" customWidth="1"/>
    <col min="259" max="259" width="19.5703125" style="1" bestFit="1" customWidth="1"/>
    <col min="260" max="260" width="38.42578125" style="1" bestFit="1" customWidth="1"/>
    <col min="261" max="261" width="1.5703125" style="1" customWidth="1"/>
    <col min="262" max="262" width="43.28515625" style="1" bestFit="1" customWidth="1"/>
    <col min="263" max="263" width="16.85546875" style="1" bestFit="1" customWidth="1"/>
    <col min="264" max="264" width="16.5703125" style="1" bestFit="1" customWidth="1"/>
    <col min="265" max="270" width="11.7109375" style="1" customWidth="1"/>
    <col min="271" max="272" width="11.42578125" style="1"/>
    <col min="273" max="273" width="23.85546875" style="1" customWidth="1"/>
    <col min="274" max="499" width="11.42578125" style="1"/>
    <col min="500" max="500" width="2.7109375" style="1" customWidth="1"/>
    <col min="501" max="501" width="43.7109375" style="1" bestFit="1" customWidth="1"/>
    <col min="502" max="502" width="43.28515625" style="1" bestFit="1" customWidth="1"/>
    <col min="503" max="503" width="18" style="1" customWidth="1"/>
    <col min="504" max="507" width="18" style="1" bestFit="1" customWidth="1"/>
    <col min="508" max="509" width="17.28515625" style="1" bestFit="1" customWidth="1"/>
    <col min="510" max="510" width="17.85546875" style="1" bestFit="1" customWidth="1"/>
    <col min="511" max="511" width="18.85546875" style="1" bestFit="1" customWidth="1"/>
    <col min="512" max="512" width="17.28515625" style="1" bestFit="1" customWidth="1"/>
    <col min="513" max="514" width="17.28515625" style="1" customWidth="1"/>
    <col min="515" max="515" width="19.5703125" style="1" bestFit="1" customWidth="1"/>
    <col min="516" max="516" width="38.42578125" style="1" bestFit="1" customWidth="1"/>
    <col min="517" max="517" width="1.5703125" style="1" customWidth="1"/>
    <col min="518" max="518" width="43.28515625" style="1" bestFit="1" customWidth="1"/>
    <col min="519" max="519" width="16.85546875" style="1" bestFit="1" customWidth="1"/>
    <col min="520" max="520" width="16.5703125" style="1" bestFit="1" customWidth="1"/>
    <col min="521" max="526" width="11.7109375" style="1" customWidth="1"/>
    <col min="527" max="528" width="11.42578125" style="1"/>
    <col min="529" max="529" width="23.85546875" style="1" customWidth="1"/>
    <col min="530" max="755" width="11.42578125" style="1"/>
    <col min="756" max="756" width="2.7109375" style="1" customWidth="1"/>
    <col min="757" max="757" width="43.7109375" style="1" bestFit="1" customWidth="1"/>
    <col min="758" max="758" width="43.28515625" style="1" bestFit="1" customWidth="1"/>
    <col min="759" max="759" width="18" style="1" customWidth="1"/>
    <col min="760" max="763" width="18" style="1" bestFit="1" customWidth="1"/>
    <col min="764" max="765" width="17.28515625" style="1" bestFit="1" customWidth="1"/>
    <col min="766" max="766" width="17.85546875" style="1" bestFit="1" customWidth="1"/>
    <col min="767" max="767" width="18.85546875" style="1" bestFit="1" customWidth="1"/>
    <col min="768" max="768" width="17.28515625" style="1" bestFit="1" customWidth="1"/>
    <col min="769" max="770" width="17.28515625" style="1" customWidth="1"/>
    <col min="771" max="771" width="19.5703125" style="1" bestFit="1" customWidth="1"/>
    <col min="772" max="772" width="38.42578125" style="1" bestFit="1" customWidth="1"/>
    <col min="773" max="773" width="1.5703125" style="1" customWidth="1"/>
    <col min="774" max="774" width="43.28515625" style="1" bestFit="1" customWidth="1"/>
    <col min="775" max="775" width="16.85546875" style="1" bestFit="1" customWidth="1"/>
    <col min="776" max="776" width="16.5703125" style="1" bestFit="1" customWidth="1"/>
    <col min="777" max="782" width="11.7109375" style="1" customWidth="1"/>
    <col min="783" max="784" width="11.42578125" style="1"/>
    <col min="785" max="785" width="23.85546875" style="1" customWidth="1"/>
    <col min="786" max="1011" width="11.42578125" style="1"/>
    <col min="1012" max="1012" width="2.7109375" style="1" customWidth="1"/>
    <col min="1013" max="1013" width="43.7109375" style="1" bestFit="1" customWidth="1"/>
    <col min="1014" max="1014" width="43.28515625" style="1" bestFit="1" customWidth="1"/>
    <col min="1015" max="1015" width="18" style="1" customWidth="1"/>
    <col min="1016" max="1019" width="18" style="1" bestFit="1" customWidth="1"/>
    <col min="1020" max="1021" width="17.28515625" style="1" bestFit="1" customWidth="1"/>
    <col min="1022" max="1022" width="17.85546875" style="1" bestFit="1" customWidth="1"/>
    <col min="1023" max="1023" width="18.85546875" style="1" bestFit="1" customWidth="1"/>
    <col min="1024" max="1024" width="17.28515625" style="1" bestFit="1" customWidth="1"/>
    <col min="1025" max="1026" width="17.28515625" style="1" customWidth="1"/>
    <col min="1027" max="1027" width="19.5703125" style="1" bestFit="1" customWidth="1"/>
    <col min="1028" max="1028" width="38.42578125" style="1" bestFit="1" customWidth="1"/>
    <col min="1029" max="1029" width="1.5703125" style="1" customWidth="1"/>
    <col min="1030" max="1030" width="43.28515625" style="1" bestFit="1" customWidth="1"/>
    <col min="1031" max="1031" width="16.85546875" style="1" bestFit="1" customWidth="1"/>
    <col min="1032" max="1032" width="16.5703125" style="1" bestFit="1" customWidth="1"/>
    <col min="1033" max="1038" width="11.7109375" style="1" customWidth="1"/>
    <col min="1039" max="1040" width="11.42578125" style="1"/>
    <col min="1041" max="1041" width="23.85546875" style="1" customWidth="1"/>
    <col min="1042" max="1267" width="11.42578125" style="1"/>
    <col min="1268" max="1268" width="2.7109375" style="1" customWidth="1"/>
    <col min="1269" max="1269" width="43.7109375" style="1" bestFit="1" customWidth="1"/>
    <col min="1270" max="1270" width="43.28515625" style="1" bestFit="1" customWidth="1"/>
    <col min="1271" max="1271" width="18" style="1" customWidth="1"/>
    <col min="1272" max="1275" width="18" style="1" bestFit="1" customWidth="1"/>
    <col min="1276" max="1277" width="17.28515625" style="1" bestFit="1" customWidth="1"/>
    <col min="1278" max="1278" width="17.85546875" style="1" bestFit="1" customWidth="1"/>
    <col min="1279" max="1279" width="18.85546875" style="1" bestFit="1" customWidth="1"/>
    <col min="1280" max="1280" width="17.28515625" style="1" bestFit="1" customWidth="1"/>
    <col min="1281" max="1282" width="17.28515625" style="1" customWidth="1"/>
    <col min="1283" max="1283" width="19.5703125" style="1" bestFit="1" customWidth="1"/>
    <col min="1284" max="1284" width="38.42578125" style="1" bestFit="1" customWidth="1"/>
    <col min="1285" max="1285" width="1.5703125" style="1" customWidth="1"/>
    <col min="1286" max="1286" width="43.28515625" style="1" bestFit="1" customWidth="1"/>
    <col min="1287" max="1287" width="16.85546875" style="1" bestFit="1" customWidth="1"/>
    <col min="1288" max="1288" width="16.5703125" style="1" bestFit="1" customWidth="1"/>
    <col min="1289" max="1294" width="11.7109375" style="1" customWidth="1"/>
    <col min="1295" max="1296" width="11.42578125" style="1"/>
    <col min="1297" max="1297" width="23.85546875" style="1" customWidth="1"/>
    <col min="1298" max="1523" width="11.42578125" style="1"/>
    <col min="1524" max="1524" width="2.7109375" style="1" customWidth="1"/>
    <col min="1525" max="1525" width="43.7109375" style="1" bestFit="1" customWidth="1"/>
    <col min="1526" max="1526" width="43.28515625" style="1" bestFit="1" customWidth="1"/>
    <col min="1527" max="1527" width="18" style="1" customWidth="1"/>
    <col min="1528" max="1531" width="18" style="1" bestFit="1" customWidth="1"/>
    <col min="1532" max="1533" width="17.28515625" style="1" bestFit="1" customWidth="1"/>
    <col min="1534" max="1534" width="17.85546875" style="1" bestFit="1" customWidth="1"/>
    <col min="1535" max="1535" width="18.85546875" style="1" bestFit="1" customWidth="1"/>
    <col min="1536" max="1536" width="17.28515625" style="1" bestFit="1" customWidth="1"/>
    <col min="1537" max="1538" width="17.28515625" style="1" customWidth="1"/>
    <col min="1539" max="1539" width="19.5703125" style="1" bestFit="1" customWidth="1"/>
    <col min="1540" max="1540" width="38.42578125" style="1" bestFit="1" customWidth="1"/>
    <col min="1541" max="1541" width="1.5703125" style="1" customWidth="1"/>
    <col min="1542" max="1542" width="43.28515625" style="1" bestFit="1" customWidth="1"/>
    <col min="1543" max="1543" width="16.85546875" style="1" bestFit="1" customWidth="1"/>
    <col min="1544" max="1544" width="16.5703125" style="1" bestFit="1" customWidth="1"/>
    <col min="1545" max="1550" width="11.7109375" style="1" customWidth="1"/>
    <col min="1551" max="1552" width="11.42578125" style="1"/>
    <col min="1553" max="1553" width="23.85546875" style="1" customWidth="1"/>
    <col min="1554" max="1779" width="11.42578125" style="1"/>
    <col min="1780" max="1780" width="2.7109375" style="1" customWidth="1"/>
    <col min="1781" max="1781" width="43.7109375" style="1" bestFit="1" customWidth="1"/>
    <col min="1782" max="1782" width="43.28515625" style="1" bestFit="1" customWidth="1"/>
    <col min="1783" max="1783" width="18" style="1" customWidth="1"/>
    <col min="1784" max="1787" width="18" style="1" bestFit="1" customWidth="1"/>
    <col min="1788" max="1789" width="17.28515625" style="1" bestFit="1" customWidth="1"/>
    <col min="1790" max="1790" width="17.85546875" style="1" bestFit="1" customWidth="1"/>
    <col min="1791" max="1791" width="18.85546875" style="1" bestFit="1" customWidth="1"/>
    <col min="1792" max="1792" width="17.28515625" style="1" bestFit="1" customWidth="1"/>
    <col min="1793" max="1794" width="17.28515625" style="1" customWidth="1"/>
    <col min="1795" max="1795" width="19.5703125" style="1" bestFit="1" customWidth="1"/>
    <col min="1796" max="1796" width="38.42578125" style="1" bestFit="1" customWidth="1"/>
    <col min="1797" max="1797" width="1.5703125" style="1" customWidth="1"/>
    <col min="1798" max="1798" width="43.28515625" style="1" bestFit="1" customWidth="1"/>
    <col min="1799" max="1799" width="16.85546875" style="1" bestFit="1" customWidth="1"/>
    <col min="1800" max="1800" width="16.5703125" style="1" bestFit="1" customWidth="1"/>
    <col min="1801" max="1806" width="11.7109375" style="1" customWidth="1"/>
    <col min="1807" max="1808" width="11.42578125" style="1"/>
    <col min="1809" max="1809" width="23.85546875" style="1" customWidth="1"/>
    <col min="1810" max="2035" width="11.42578125" style="1"/>
    <col min="2036" max="2036" width="2.7109375" style="1" customWidth="1"/>
    <col min="2037" max="2037" width="43.7109375" style="1" bestFit="1" customWidth="1"/>
    <col min="2038" max="2038" width="43.28515625" style="1" bestFit="1" customWidth="1"/>
    <col min="2039" max="2039" width="18" style="1" customWidth="1"/>
    <col min="2040" max="2043" width="18" style="1" bestFit="1" customWidth="1"/>
    <col min="2044" max="2045" width="17.28515625" style="1" bestFit="1" customWidth="1"/>
    <col min="2046" max="2046" width="17.85546875" style="1" bestFit="1" customWidth="1"/>
    <col min="2047" max="2047" width="18.85546875" style="1" bestFit="1" customWidth="1"/>
    <col min="2048" max="2048" width="17.28515625" style="1" bestFit="1" customWidth="1"/>
    <col min="2049" max="2050" width="17.28515625" style="1" customWidth="1"/>
    <col min="2051" max="2051" width="19.5703125" style="1" bestFit="1" customWidth="1"/>
    <col min="2052" max="2052" width="38.42578125" style="1" bestFit="1" customWidth="1"/>
    <col min="2053" max="2053" width="1.5703125" style="1" customWidth="1"/>
    <col min="2054" max="2054" width="43.28515625" style="1" bestFit="1" customWidth="1"/>
    <col min="2055" max="2055" width="16.85546875" style="1" bestFit="1" customWidth="1"/>
    <col min="2056" max="2056" width="16.5703125" style="1" bestFit="1" customWidth="1"/>
    <col min="2057" max="2062" width="11.7109375" style="1" customWidth="1"/>
    <col min="2063" max="2064" width="11.42578125" style="1"/>
    <col min="2065" max="2065" width="23.85546875" style="1" customWidth="1"/>
    <col min="2066" max="2291" width="11.42578125" style="1"/>
    <col min="2292" max="2292" width="2.7109375" style="1" customWidth="1"/>
    <col min="2293" max="2293" width="43.7109375" style="1" bestFit="1" customWidth="1"/>
    <col min="2294" max="2294" width="43.28515625" style="1" bestFit="1" customWidth="1"/>
    <col min="2295" max="2295" width="18" style="1" customWidth="1"/>
    <col min="2296" max="2299" width="18" style="1" bestFit="1" customWidth="1"/>
    <col min="2300" max="2301" width="17.28515625" style="1" bestFit="1" customWidth="1"/>
    <col min="2302" max="2302" width="17.85546875" style="1" bestFit="1" customWidth="1"/>
    <col min="2303" max="2303" width="18.85546875" style="1" bestFit="1" customWidth="1"/>
    <col min="2304" max="2304" width="17.28515625" style="1" bestFit="1" customWidth="1"/>
    <col min="2305" max="2306" width="17.28515625" style="1" customWidth="1"/>
    <col min="2307" max="2307" width="19.5703125" style="1" bestFit="1" customWidth="1"/>
    <col min="2308" max="2308" width="38.42578125" style="1" bestFit="1" customWidth="1"/>
    <col min="2309" max="2309" width="1.5703125" style="1" customWidth="1"/>
    <col min="2310" max="2310" width="43.28515625" style="1" bestFit="1" customWidth="1"/>
    <col min="2311" max="2311" width="16.85546875" style="1" bestFit="1" customWidth="1"/>
    <col min="2312" max="2312" width="16.5703125" style="1" bestFit="1" customWidth="1"/>
    <col min="2313" max="2318" width="11.7109375" style="1" customWidth="1"/>
    <col min="2319" max="2320" width="11.42578125" style="1"/>
    <col min="2321" max="2321" width="23.85546875" style="1" customWidth="1"/>
    <col min="2322" max="2547" width="11.42578125" style="1"/>
    <col min="2548" max="2548" width="2.7109375" style="1" customWidth="1"/>
    <col min="2549" max="2549" width="43.7109375" style="1" bestFit="1" customWidth="1"/>
    <col min="2550" max="2550" width="43.28515625" style="1" bestFit="1" customWidth="1"/>
    <col min="2551" max="2551" width="18" style="1" customWidth="1"/>
    <col min="2552" max="2555" width="18" style="1" bestFit="1" customWidth="1"/>
    <col min="2556" max="2557" width="17.28515625" style="1" bestFit="1" customWidth="1"/>
    <col min="2558" max="2558" width="17.85546875" style="1" bestFit="1" customWidth="1"/>
    <col min="2559" max="2559" width="18.85546875" style="1" bestFit="1" customWidth="1"/>
    <col min="2560" max="2560" width="17.28515625" style="1" bestFit="1" customWidth="1"/>
    <col min="2561" max="2562" width="17.28515625" style="1" customWidth="1"/>
    <col min="2563" max="2563" width="19.5703125" style="1" bestFit="1" customWidth="1"/>
    <col min="2564" max="2564" width="38.42578125" style="1" bestFit="1" customWidth="1"/>
    <col min="2565" max="2565" width="1.5703125" style="1" customWidth="1"/>
    <col min="2566" max="2566" width="43.28515625" style="1" bestFit="1" customWidth="1"/>
    <col min="2567" max="2567" width="16.85546875" style="1" bestFit="1" customWidth="1"/>
    <col min="2568" max="2568" width="16.5703125" style="1" bestFit="1" customWidth="1"/>
    <col min="2569" max="2574" width="11.7109375" style="1" customWidth="1"/>
    <col min="2575" max="2576" width="11.42578125" style="1"/>
    <col min="2577" max="2577" width="23.85546875" style="1" customWidth="1"/>
    <col min="2578" max="2803" width="11.42578125" style="1"/>
    <col min="2804" max="2804" width="2.7109375" style="1" customWidth="1"/>
    <col min="2805" max="2805" width="43.7109375" style="1" bestFit="1" customWidth="1"/>
    <col min="2806" max="2806" width="43.28515625" style="1" bestFit="1" customWidth="1"/>
    <col min="2807" max="2807" width="18" style="1" customWidth="1"/>
    <col min="2808" max="2811" width="18" style="1" bestFit="1" customWidth="1"/>
    <col min="2812" max="2813" width="17.28515625" style="1" bestFit="1" customWidth="1"/>
    <col min="2814" max="2814" width="17.85546875" style="1" bestFit="1" customWidth="1"/>
    <col min="2815" max="2815" width="18.85546875" style="1" bestFit="1" customWidth="1"/>
    <col min="2816" max="2816" width="17.28515625" style="1" bestFit="1" customWidth="1"/>
    <col min="2817" max="2818" width="17.28515625" style="1" customWidth="1"/>
    <col min="2819" max="2819" width="19.5703125" style="1" bestFit="1" customWidth="1"/>
    <col min="2820" max="2820" width="38.42578125" style="1" bestFit="1" customWidth="1"/>
    <col min="2821" max="2821" width="1.5703125" style="1" customWidth="1"/>
    <col min="2822" max="2822" width="43.28515625" style="1" bestFit="1" customWidth="1"/>
    <col min="2823" max="2823" width="16.85546875" style="1" bestFit="1" customWidth="1"/>
    <col min="2824" max="2824" width="16.5703125" style="1" bestFit="1" customWidth="1"/>
    <col min="2825" max="2830" width="11.7109375" style="1" customWidth="1"/>
    <col min="2831" max="2832" width="11.42578125" style="1"/>
    <col min="2833" max="2833" width="23.85546875" style="1" customWidth="1"/>
    <col min="2834" max="3059" width="11.42578125" style="1"/>
    <col min="3060" max="3060" width="2.7109375" style="1" customWidth="1"/>
    <col min="3061" max="3061" width="43.7109375" style="1" bestFit="1" customWidth="1"/>
    <col min="3062" max="3062" width="43.28515625" style="1" bestFit="1" customWidth="1"/>
    <col min="3063" max="3063" width="18" style="1" customWidth="1"/>
    <col min="3064" max="3067" width="18" style="1" bestFit="1" customWidth="1"/>
    <col min="3068" max="3069" width="17.28515625" style="1" bestFit="1" customWidth="1"/>
    <col min="3070" max="3070" width="17.85546875" style="1" bestFit="1" customWidth="1"/>
    <col min="3071" max="3071" width="18.85546875" style="1" bestFit="1" customWidth="1"/>
    <col min="3072" max="3072" width="17.28515625" style="1" bestFit="1" customWidth="1"/>
    <col min="3073" max="3074" width="17.28515625" style="1" customWidth="1"/>
    <col min="3075" max="3075" width="19.5703125" style="1" bestFit="1" customWidth="1"/>
    <col min="3076" max="3076" width="38.42578125" style="1" bestFit="1" customWidth="1"/>
    <col min="3077" max="3077" width="1.5703125" style="1" customWidth="1"/>
    <col min="3078" max="3078" width="43.28515625" style="1" bestFit="1" customWidth="1"/>
    <col min="3079" max="3079" width="16.85546875" style="1" bestFit="1" customWidth="1"/>
    <col min="3080" max="3080" width="16.5703125" style="1" bestFit="1" customWidth="1"/>
    <col min="3081" max="3086" width="11.7109375" style="1" customWidth="1"/>
    <col min="3087" max="3088" width="11.42578125" style="1"/>
    <col min="3089" max="3089" width="23.85546875" style="1" customWidth="1"/>
    <col min="3090" max="3315" width="11.42578125" style="1"/>
    <col min="3316" max="3316" width="2.7109375" style="1" customWidth="1"/>
    <col min="3317" max="3317" width="43.7109375" style="1" bestFit="1" customWidth="1"/>
    <col min="3318" max="3318" width="43.28515625" style="1" bestFit="1" customWidth="1"/>
    <col min="3319" max="3319" width="18" style="1" customWidth="1"/>
    <col min="3320" max="3323" width="18" style="1" bestFit="1" customWidth="1"/>
    <col min="3324" max="3325" width="17.28515625" style="1" bestFit="1" customWidth="1"/>
    <col min="3326" max="3326" width="17.85546875" style="1" bestFit="1" customWidth="1"/>
    <col min="3327" max="3327" width="18.85546875" style="1" bestFit="1" customWidth="1"/>
    <col min="3328" max="3328" width="17.28515625" style="1" bestFit="1" customWidth="1"/>
    <col min="3329" max="3330" width="17.28515625" style="1" customWidth="1"/>
    <col min="3331" max="3331" width="19.5703125" style="1" bestFit="1" customWidth="1"/>
    <col min="3332" max="3332" width="38.42578125" style="1" bestFit="1" customWidth="1"/>
    <col min="3333" max="3333" width="1.5703125" style="1" customWidth="1"/>
    <col min="3334" max="3334" width="43.28515625" style="1" bestFit="1" customWidth="1"/>
    <col min="3335" max="3335" width="16.85546875" style="1" bestFit="1" customWidth="1"/>
    <col min="3336" max="3336" width="16.5703125" style="1" bestFit="1" customWidth="1"/>
    <col min="3337" max="3342" width="11.7109375" style="1" customWidth="1"/>
    <col min="3343" max="3344" width="11.42578125" style="1"/>
    <col min="3345" max="3345" width="23.85546875" style="1" customWidth="1"/>
    <col min="3346" max="3571" width="11.42578125" style="1"/>
    <col min="3572" max="3572" width="2.7109375" style="1" customWidth="1"/>
    <col min="3573" max="3573" width="43.7109375" style="1" bestFit="1" customWidth="1"/>
    <col min="3574" max="3574" width="43.28515625" style="1" bestFit="1" customWidth="1"/>
    <col min="3575" max="3575" width="18" style="1" customWidth="1"/>
    <col min="3576" max="3579" width="18" style="1" bestFit="1" customWidth="1"/>
    <col min="3580" max="3581" width="17.28515625" style="1" bestFit="1" customWidth="1"/>
    <col min="3582" max="3582" width="17.85546875" style="1" bestFit="1" customWidth="1"/>
    <col min="3583" max="3583" width="18.85546875" style="1" bestFit="1" customWidth="1"/>
    <col min="3584" max="3584" width="17.28515625" style="1" bestFit="1" customWidth="1"/>
    <col min="3585" max="3586" width="17.28515625" style="1" customWidth="1"/>
    <col min="3587" max="3587" width="19.5703125" style="1" bestFit="1" customWidth="1"/>
    <col min="3588" max="3588" width="38.42578125" style="1" bestFit="1" customWidth="1"/>
    <col min="3589" max="3589" width="1.5703125" style="1" customWidth="1"/>
    <col min="3590" max="3590" width="43.28515625" style="1" bestFit="1" customWidth="1"/>
    <col min="3591" max="3591" width="16.85546875" style="1" bestFit="1" customWidth="1"/>
    <col min="3592" max="3592" width="16.5703125" style="1" bestFit="1" customWidth="1"/>
    <col min="3593" max="3598" width="11.7109375" style="1" customWidth="1"/>
    <col min="3599" max="3600" width="11.42578125" style="1"/>
    <col min="3601" max="3601" width="23.85546875" style="1" customWidth="1"/>
    <col min="3602" max="3827" width="11.42578125" style="1"/>
    <col min="3828" max="3828" width="2.7109375" style="1" customWidth="1"/>
    <col min="3829" max="3829" width="43.7109375" style="1" bestFit="1" customWidth="1"/>
    <col min="3830" max="3830" width="43.28515625" style="1" bestFit="1" customWidth="1"/>
    <col min="3831" max="3831" width="18" style="1" customWidth="1"/>
    <col min="3832" max="3835" width="18" style="1" bestFit="1" customWidth="1"/>
    <col min="3836" max="3837" width="17.28515625" style="1" bestFit="1" customWidth="1"/>
    <col min="3838" max="3838" width="17.85546875" style="1" bestFit="1" customWidth="1"/>
    <col min="3839" max="3839" width="18.85546875" style="1" bestFit="1" customWidth="1"/>
    <col min="3840" max="3840" width="17.28515625" style="1" bestFit="1" customWidth="1"/>
    <col min="3841" max="3842" width="17.28515625" style="1" customWidth="1"/>
    <col min="3843" max="3843" width="19.5703125" style="1" bestFit="1" customWidth="1"/>
    <col min="3844" max="3844" width="38.42578125" style="1" bestFit="1" customWidth="1"/>
    <col min="3845" max="3845" width="1.5703125" style="1" customWidth="1"/>
    <col min="3846" max="3846" width="43.28515625" style="1" bestFit="1" customWidth="1"/>
    <col min="3847" max="3847" width="16.85546875" style="1" bestFit="1" customWidth="1"/>
    <col min="3848" max="3848" width="16.5703125" style="1" bestFit="1" customWidth="1"/>
    <col min="3849" max="3854" width="11.7109375" style="1" customWidth="1"/>
    <col min="3855" max="3856" width="11.42578125" style="1"/>
    <col min="3857" max="3857" width="23.85546875" style="1" customWidth="1"/>
    <col min="3858" max="4083" width="11.42578125" style="1"/>
    <col min="4084" max="4084" width="2.7109375" style="1" customWidth="1"/>
    <col min="4085" max="4085" width="43.7109375" style="1" bestFit="1" customWidth="1"/>
    <col min="4086" max="4086" width="43.28515625" style="1" bestFit="1" customWidth="1"/>
    <col min="4087" max="4087" width="18" style="1" customWidth="1"/>
    <col min="4088" max="4091" width="18" style="1" bestFit="1" customWidth="1"/>
    <col min="4092" max="4093" width="17.28515625" style="1" bestFit="1" customWidth="1"/>
    <col min="4094" max="4094" width="17.85546875" style="1" bestFit="1" customWidth="1"/>
    <col min="4095" max="4095" width="18.85546875" style="1" bestFit="1" customWidth="1"/>
    <col min="4096" max="4096" width="17.28515625" style="1" bestFit="1" customWidth="1"/>
    <col min="4097" max="4098" width="17.28515625" style="1" customWidth="1"/>
    <col min="4099" max="4099" width="19.5703125" style="1" bestFit="1" customWidth="1"/>
    <col min="4100" max="4100" width="38.42578125" style="1" bestFit="1" customWidth="1"/>
    <col min="4101" max="4101" width="1.5703125" style="1" customWidth="1"/>
    <col min="4102" max="4102" width="43.28515625" style="1" bestFit="1" customWidth="1"/>
    <col min="4103" max="4103" width="16.85546875" style="1" bestFit="1" customWidth="1"/>
    <col min="4104" max="4104" width="16.5703125" style="1" bestFit="1" customWidth="1"/>
    <col min="4105" max="4110" width="11.7109375" style="1" customWidth="1"/>
    <col min="4111" max="4112" width="11.42578125" style="1"/>
    <col min="4113" max="4113" width="23.85546875" style="1" customWidth="1"/>
    <col min="4114" max="4339" width="11.42578125" style="1"/>
    <col min="4340" max="4340" width="2.7109375" style="1" customWidth="1"/>
    <col min="4341" max="4341" width="43.7109375" style="1" bestFit="1" customWidth="1"/>
    <col min="4342" max="4342" width="43.28515625" style="1" bestFit="1" customWidth="1"/>
    <col min="4343" max="4343" width="18" style="1" customWidth="1"/>
    <col min="4344" max="4347" width="18" style="1" bestFit="1" customWidth="1"/>
    <col min="4348" max="4349" width="17.28515625" style="1" bestFit="1" customWidth="1"/>
    <col min="4350" max="4350" width="17.85546875" style="1" bestFit="1" customWidth="1"/>
    <col min="4351" max="4351" width="18.85546875" style="1" bestFit="1" customWidth="1"/>
    <col min="4352" max="4352" width="17.28515625" style="1" bestFit="1" customWidth="1"/>
    <col min="4353" max="4354" width="17.28515625" style="1" customWidth="1"/>
    <col min="4355" max="4355" width="19.5703125" style="1" bestFit="1" customWidth="1"/>
    <col min="4356" max="4356" width="38.42578125" style="1" bestFit="1" customWidth="1"/>
    <col min="4357" max="4357" width="1.5703125" style="1" customWidth="1"/>
    <col min="4358" max="4358" width="43.28515625" style="1" bestFit="1" customWidth="1"/>
    <col min="4359" max="4359" width="16.85546875" style="1" bestFit="1" customWidth="1"/>
    <col min="4360" max="4360" width="16.5703125" style="1" bestFit="1" customWidth="1"/>
    <col min="4361" max="4366" width="11.7109375" style="1" customWidth="1"/>
    <col min="4367" max="4368" width="11.42578125" style="1"/>
    <col min="4369" max="4369" width="23.85546875" style="1" customWidth="1"/>
    <col min="4370" max="4595" width="11.42578125" style="1"/>
    <col min="4596" max="4596" width="2.7109375" style="1" customWidth="1"/>
    <col min="4597" max="4597" width="43.7109375" style="1" bestFit="1" customWidth="1"/>
    <col min="4598" max="4598" width="43.28515625" style="1" bestFit="1" customWidth="1"/>
    <col min="4599" max="4599" width="18" style="1" customWidth="1"/>
    <col min="4600" max="4603" width="18" style="1" bestFit="1" customWidth="1"/>
    <col min="4604" max="4605" width="17.28515625" style="1" bestFit="1" customWidth="1"/>
    <col min="4606" max="4606" width="17.85546875" style="1" bestFit="1" customWidth="1"/>
    <col min="4607" max="4607" width="18.85546875" style="1" bestFit="1" customWidth="1"/>
    <col min="4608" max="4608" width="17.28515625" style="1" bestFit="1" customWidth="1"/>
    <col min="4609" max="4610" width="17.28515625" style="1" customWidth="1"/>
    <col min="4611" max="4611" width="19.5703125" style="1" bestFit="1" customWidth="1"/>
    <col min="4612" max="4612" width="38.42578125" style="1" bestFit="1" customWidth="1"/>
    <col min="4613" max="4613" width="1.5703125" style="1" customWidth="1"/>
    <col min="4614" max="4614" width="43.28515625" style="1" bestFit="1" customWidth="1"/>
    <col min="4615" max="4615" width="16.85546875" style="1" bestFit="1" customWidth="1"/>
    <col min="4616" max="4616" width="16.5703125" style="1" bestFit="1" customWidth="1"/>
    <col min="4617" max="4622" width="11.7109375" style="1" customWidth="1"/>
    <col min="4623" max="4624" width="11.42578125" style="1"/>
    <col min="4625" max="4625" width="23.85546875" style="1" customWidth="1"/>
    <col min="4626" max="4851" width="11.42578125" style="1"/>
    <col min="4852" max="4852" width="2.7109375" style="1" customWidth="1"/>
    <col min="4853" max="4853" width="43.7109375" style="1" bestFit="1" customWidth="1"/>
    <col min="4854" max="4854" width="43.28515625" style="1" bestFit="1" customWidth="1"/>
    <col min="4855" max="4855" width="18" style="1" customWidth="1"/>
    <col min="4856" max="4859" width="18" style="1" bestFit="1" customWidth="1"/>
    <col min="4860" max="4861" width="17.28515625" style="1" bestFit="1" customWidth="1"/>
    <col min="4862" max="4862" width="17.85546875" style="1" bestFit="1" customWidth="1"/>
    <col min="4863" max="4863" width="18.85546875" style="1" bestFit="1" customWidth="1"/>
    <col min="4864" max="4864" width="17.28515625" style="1" bestFit="1" customWidth="1"/>
    <col min="4865" max="4866" width="17.28515625" style="1" customWidth="1"/>
    <col min="4867" max="4867" width="19.5703125" style="1" bestFit="1" customWidth="1"/>
    <col min="4868" max="4868" width="38.42578125" style="1" bestFit="1" customWidth="1"/>
    <col min="4869" max="4869" width="1.5703125" style="1" customWidth="1"/>
    <col min="4870" max="4870" width="43.28515625" style="1" bestFit="1" customWidth="1"/>
    <col min="4871" max="4871" width="16.85546875" style="1" bestFit="1" customWidth="1"/>
    <col min="4872" max="4872" width="16.5703125" style="1" bestFit="1" customWidth="1"/>
    <col min="4873" max="4878" width="11.7109375" style="1" customWidth="1"/>
    <col min="4879" max="4880" width="11.42578125" style="1"/>
    <col min="4881" max="4881" width="23.85546875" style="1" customWidth="1"/>
    <col min="4882" max="5107" width="11.42578125" style="1"/>
    <col min="5108" max="5108" width="2.7109375" style="1" customWidth="1"/>
    <col min="5109" max="5109" width="43.7109375" style="1" bestFit="1" customWidth="1"/>
    <col min="5110" max="5110" width="43.28515625" style="1" bestFit="1" customWidth="1"/>
    <col min="5111" max="5111" width="18" style="1" customWidth="1"/>
    <col min="5112" max="5115" width="18" style="1" bestFit="1" customWidth="1"/>
    <col min="5116" max="5117" width="17.28515625" style="1" bestFit="1" customWidth="1"/>
    <col min="5118" max="5118" width="17.85546875" style="1" bestFit="1" customWidth="1"/>
    <col min="5119" max="5119" width="18.85546875" style="1" bestFit="1" customWidth="1"/>
    <col min="5120" max="5120" width="17.28515625" style="1" bestFit="1" customWidth="1"/>
    <col min="5121" max="5122" width="17.28515625" style="1" customWidth="1"/>
    <col min="5123" max="5123" width="19.5703125" style="1" bestFit="1" customWidth="1"/>
    <col min="5124" max="5124" width="38.42578125" style="1" bestFit="1" customWidth="1"/>
    <col min="5125" max="5125" width="1.5703125" style="1" customWidth="1"/>
    <col min="5126" max="5126" width="43.28515625" style="1" bestFit="1" customWidth="1"/>
    <col min="5127" max="5127" width="16.85546875" style="1" bestFit="1" customWidth="1"/>
    <col min="5128" max="5128" width="16.5703125" style="1" bestFit="1" customWidth="1"/>
    <col min="5129" max="5134" width="11.7109375" style="1" customWidth="1"/>
    <col min="5135" max="5136" width="11.42578125" style="1"/>
    <col min="5137" max="5137" width="23.85546875" style="1" customWidth="1"/>
    <col min="5138" max="5363" width="11.42578125" style="1"/>
    <col min="5364" max="5364" width="2.7109375" style="1" customWidth="1"/>
    <col min="5365" max="5365" width="43.7109375" style="1" bestFit="1" customWidth="1"/>
    <col min="5366" max="5366" width="43.28515625" style="1" bestFit="1" customWidth="1"/>
    <col min="5367" max="5367" width="18" style="1" customWidth="1"/>
    <col min="5368" max="5371" width="18" style="1" bestFit="1" customWidth="1"/>
    <col min="5372" max="5373" width="17.28515625" style="1" bestFit="1" customWidth="1"/>
    <col min="5374" max="5374" width="17.85546875" style="1" bestFit="1" customWidth="1"/>
    <col min="5375" max="5375" width="18.85546875" style="1" bestFit="1" customWidth="1"/>
    <col min="5376" max="5376" width="17.28515625" style="1" bestFit="1" customWidth="1"/>
    <col min="5377" max="5378" width="17.28515625" style="1" customWidth="1"/>
    <col min="5379" max="5379" width="19.5703125" style="1" bestFit="1" customWidth="1"/>
    <col min="5380" max="5380" width="38.42578125" style="1" bestFit="1" customWidth="1"/>
    <col min="5381" max="5381" width="1.5703125" style="1" customWidth="1"/>
    <col min="5382" max="5382" width="43.28515625" style="1" bestFit="1" customWidth="1"/>
    <col min="5383" max="5383" width="16.85546875" style="1" bestFit="1" customWidth="1"/>
    <col min="5384" max="5384" width="16.5703125" style="1" bestFit="1" customWidth="1"/>
    <col min="5385" max="5390" width="11.7109375" style="1" customWidth="1"/>
    <col min="5391" max="5392" width="11.42578125" style="1"/>
    <col min="5393" max="5393" width="23.85546875" style="1" customWidth="1"/>
    <col min="5394" max="5619" width="11.42578125" style="1"/>
    <col min="5620" max="5620" width="2.7109375" style="1" customWidth="1"/>
    <col min="5621" max="5621" width="43.7109375" style="1" bestFit="1" customWidth="1"/>
    <col min="5622" max="5622" width="43.28515625" style="1" bestFit="1" customWidth="1"/>
    <col min="5623" max="5623" width="18" style="1" customWidth="1"/>
    <col min="5624" max="5627" width="18" style="1" bestFit="1" customWidth="1"/>
    <col min="5628" max="5629" width="17.28515625" style="1" bestFit="1" customWidth="1"/>
    <col min="5630" max="5630" width="17.85546875" style="1" bestFit="1" customWidth="1"/>
    <col min="5631" max="5631" width="18.85546875" style="1" bestFit="1" customWidth="1"/>
    <col min="5632" max="5632" width="17.28515625" style="1" bestFit="1" customWidth="1"/>
    <col min="5633" max="5634" width="17.28515625" style="1" customWidth="1"/>
    <col min="5635" max="5635" width="19.5703125" style="1" bestFit="1" customWidth="1"/>
    <col min="5636" max="5636" width="38.42578125" style="1" bestFit="1" customWidth="1"/>
    <col min="5637" max="5637" width="1.5703125" style="1" customWidth="1"/>
    <col min="5638" max="5638" width="43.28515625" style="1" bestFit="1" customWidth="1"/>
    <col min="5639" max="5639" width="16.85546875" style="1" bestFit="1" customWidth="1"/>
    <col min="5640" max="5640" width="16.5703125" style="1" bestFit="1" customWidth="1"/>
    <col min="5641" max="5646" width="11.7109375" style="1" customWidth="1"/>
    <col min="5647" max="5648" width="11.42578125" style="1"/>
    <col min="5649" max="5649" width="23.85546875" style="1" customWidth="1"/>
    <col min="5650" max="5875" width="11.42578125" style="1"/>
    <col min="5876" max="5876" width="2.7109375" style="1" customWidth="1"/>
    <col min="5877" max="5877" width="43.7109375" style="1" bestFit="1" customWidth="1"/>
    <col min="5878" max="5878" width="43.28515625" style="1" bestFit="1" customWidth="1"/>
    <col min="5879" max="5879" width="18" style="1" customWidth="1"/>
    <col min="5880" max="5883" width="18" style="1" bestFit="1" customWidth="1"/>
    <col min="5884" max="5885" width="17.28515625" style="1" bestFit="1" customWidth="1"/>
    <col min="5886" max="5886" width="17.85546875" style="1" bestFit="1" customWidth="1"/>
    <col min="5887" max="5887" width="18.85546875" style="1" bestFit="1" customWidth="1"/>
    <col min="5888" max="5888" width="17.28515625" style="1" bestFit="1" customWidth="1"/>
    <col min="5889" max="5890" width="17.28515625" style="1" customWidth="1"/>
    <col min="5891" max="5891" width="19.5703125" style="1" bestFit="1" customWidth="1"/>
    <col min="5892" max="5892" width="38.42578125" style="1" bestFit="1" customWidth="1"/>
    <col min="5893" max="5893" width="1.5703125" style="1" customWidth="1"/>
    <col min="5894" max="5894" width="43.28515625" style="1" bestFit="1" customWidth="1"/>
    <col min="5895" max="5895" width="16.85546875" style="1" bestFit="1" customWidth="1"/>
    <col min="5896" max="5896" width="16.5703125" style="1" bestFit="1" customWidth="1"/>
    <col min="5897" max="5902" width="11.7109375" style="1" customWidth="1"/>
    <col min="5903" max="5904" width="11.42578125" style="1"/>
    <col min="5905" max="5905" width="23.85546875" style="1" customWidth="1"/>
    <col min="5906" max="6131" width="11.42578125" style="1"/>
    <col min="6132" max="6132" width="2.7109375" style="1" customWidth="1"/>
    <col min="6133" max="6133" width="43.7109375" style="1" bestFit="1" customWidth="1"/>
    <col min="6134" max="6134" width="43.28515625" style="1" bestFit="1" customWidth="1"/>
    <col min="6135" max="6135" width="18" style="1" customWidth="1"/>
    <col min="6136" max="6139" width="18" style="1" bestFit="1" customWidth="1"/>
    <col min="6140" max="6141" width="17.28515625" style="1" bestFit="1" customWidth="1"/>
    <col min="6142" max="6142" width="17.85546875" style="1" bestFit="1" customWidth="1"/>
    <col min="6143" max="6143" width="18.85546875" style="1" bestFit="1" customWidth="1"/>
    <col min="6144" max="6144" width="17.28515625" style="1" bestFit="1" customWidth="1"/>
    <col min="6145" max="6146" width="17.28515625" style="1" customWidth="1"/>
    <col min="6147" max="6147" width="19.5703125" style="1" bestFit="1" customWidth="1"/>
    <col min="6148" max="6148" width="38.42578125" style="1" bestFit="1" customWidth="1"/>
    <col min="6149" max="6149" width="1.5703125" style="1" customWidth="1"/>
    <col min="6150" max="6150" width="43.28515625" style="1" bestFit="1" customWidth="1"/>
    <col min="6151" max="6151" width="16.85546875" style="1" bestFit="1" customWidth="1"/>
    <col min="6152" max="6152" width="16.5703125" style="1" bestFit="1" customWidth="1"/>
    <col min="6153" max="6158" width="11.7109375" style="1" customWidth="1"/>
    <col min="6159" max="6160" width="11.42578125" style="1"/>
    <col min="6161" max="6161" width="23.85546875" style="1" customWidth="1"/>
    <col min="6162" max="6387" width="11.42578125" style="1"/>
    <col min="6388" max="6388" width="2.7109375" style="1" customWidth="1"/>
    <col min="6389" max="6389" width="43.7109375" style="1" bestFit="1" customWidth="1"/>
    <col min="6390" max="6390" width="43.28515625" style="1" bestFit="1" customWidth="1"/>
    <col min="6391" max="6391" width="18" style="1" customWidth="1"/>
    <col min="6392" max="6395" width="18" style="1" bestFit="1" customWidth="1"/>
    <col min="6396" max="6397" width="17.28515625" style="1" bestFit="1" customWidth="1"/>
    <col min="6398" max="6398" width="17.85546875" style="1" bestFit="1" customWidth="1"/>
    <col min="6399" max="6399" width="18.85546875" style="1" bestFit="1" customWidth="1"/>
    <col min="6400" max="6400" width="17.28515625" style="1" bestFit="1" customWidth="1"/>
    <col min="6401" max="6402" width="17.28515625" style="1" customWidth="1"/>
    <col min="6403" max="6403" width="19.5703125" style="1" bestFit="1" customWidth="1"/>
    <col min="6404" max="6404" width="38.42578125" style="1" bestFit="1" customWidth="1"/>
    <col min="6405" max="6405" width="1.5703125" style="1" customWidth="1"/>
    <col min="6406" max="6406" width="43.28515625" style="1" bestFit="1" customWidth="1"/>
    <col min="6407" max="6407" width="16.85546875" style="1" bestFit="1" customWidth="1"/>
    <col min="6408" max="6408" width="16.5703125" style="1" bestFit="1" customWidth="1"/>
    <col min="6409" max="6414" width="11.7109375" style="1" customWidth="1"/>
    <col min="6415" max="6416" width="11.42578125" style="1"/>
    <col min="6417" max="6417" width="23.85546875" style="1" customWidth="1"/>
    <col min="6418" max="6643" width="11.42578125" style="1"/>
    <col min="6644" max="6644" width="2.7109375" style="1" customWidth="1"/>
    <col min="6645" max="6645" width="43.7109375" style="1" bestFit="1" customWidth="1"/>
    <col min="6646" max="6646" width="43.28515625" style="1" bestFit="1" customWidth="1"/>
    <col min="6647" max="6647" width="18" style="1" customWidth="1"/>
    <col min="6648" max="6651" width="18" style="1" bestFit="1" customWidth="1"/>
    <col min="6652" max="6653" width="17.28515625" style="1" bestFit="1" customWidth="1"/>
    <col min="6654" max="6654" width="17.85546875" style="1" bestFit="1" customWidth="1"/>
    <col min="6655" max="6655" width="18.85546875" style="1" bestFit="1" customWidth="1"/>
    <col min="6656" max="6656" width="17.28515625" style="1" bestFit="1" customWidth="1"/>
    <col min="6657" max="6658" width="17.28515625" style="1" customWidth="1"/>
    <col min="6659" max="6659" width="19.5703125" style="1" bestFit="1" customWidth="1"/>
    <col min="6660" max="6660" width="38.42578125" style="1" bestFit="1" customWidth="1"/>
    <col min="6661" max="6661" width="1.5703125" style="1" customWidth="1"/>
    <col min="6662" max="6662" width="43.28515625" style="1" bestFit="1" customWidth="1"/>
    <col min="6663" max="6663" width="16.85546875" style="1" bestFit="1" customWidth="1"/>
    <col min="6664" max="6664" width="16.5703125" style="1" bestFit="1" customWidth="1"/>
    <col min="6665" max="6670" width="11.7109375" style="1" customWidth="1"/>
    <col min="6671" max="6672" width="11.42578125" style="1"/>
    <col min="6673" max="6673" width="23.85546875" style="1" customWidth="1"/>
    <col min="6674" max="6899" width="11.42578125" style="1"/>
    <col min="6900" max="6900" width="2.7109375" style="1" customWidth="1"/>
    <col min="6901" max="6901" width="43.7109375" style="1" bestFit="1" customWidth="1"/>
    <col min="6902" max="6902" width="43.28515625" style="1" bestFit="1" customWidth="1"/>
    <col min="6903" max="6903" width="18" style="1" customWidth="1"/>
    <col min="6904" max="6907" width="18" style="1" bestFit="1" customWidth="1"/>
    <col min="6908" max="6909" width="17.28515625" style="1" bestFit="1" customWidth="1"/>
    <col min="6910" max="6910" width="17.85546875" style="1" bestFit="1" customWidth="1"/>
    <col min="6911" max="6911" width="18.85546875" style="1" bestFit="1" customWidth="1"/>
    <col min="6912" max="6912" width="17.28515625" style="1" bestFit="1" customWidth="1"/>
    <col min="6913" max="6914" width="17.28515625" style="1" customWidth="1"/>
    <col min="6915" max="6915" width="19.5703125" style="1" bestFit="1" customWidth="1"/>
    <col min="6916" max="6916" width="38.42578125" style="1" bestFit="1" customWidth="1"/>
    <col min="6917" max="6917" width="1.5703125" style="1" customWidth="1"/>
    <col min="6918" max="6918" width="43.28515625" style="1" bestFit="1" customWidth="1"/>
    <col min="6919" max="6919" width="16.85546875" style="1" bestFit="1" customWidth="1"/>
    <col min="6920" max="6920" width="16.5703125" style="1" bestFit="1" customWidth="1"/>
    <col min="6921" max="6926" width="11.7109375" style="1" customWidth="1"/>
    <col min="6927" max="6928" width="11.42578125" style="1"/>
    <col min="6929" max="6929" width="23.85546875" style="1" customWidth="1"/>
    <col min="6930" max="7155" width="11.42578125" style="1"/>
    <col min="7156" max="7156" width="2.7109375" style="1" customWidth="1"/>
    <col min="7157" max="7157" width="43.7109375" style="1" bestFit="1" customWidth="1"/>
    <col min="7158" max="7158" width="43.28515625" style="1" bestFit="1" customWidth="1"/>
    <col min="7159" max="7159" width="18" style="1" customWidth="1"/>
    <col min="7160" max="7163" width="18" style="1" bestFit="1" customWidth="1"/>
    <col min="7164" max="7165" width="17.28515625" style="1" bestFit="1" customWidth="1"/>
    <col min="7166" max="7166" width="17.85546875" style="1" bestFit="1" customWidth="1"/>
    <col min="7167" max="7167" width="18.85546875" style="1" bestFit="1" customWidth="1"/>
    <col min="7168" max="7168" width="17.28515625" style="1" bestFit="1" customWidth="1"/>
    <col min="7169" max="7170" width="17.28515625" style="1" customWidth="1"/>
    <col min="7171" max="7171" width="19.5703125" style="1" bestFit="1" customWidth="1"/>
    <col min="7172" max="7172" width="38.42578125" style="1" bestFit="1" customWidth="1"/>
    <col min="7173" max="7173" width="1.5703125" style="1" customWidth="1"/>
    <col min="7174" max="7174" width="43.28515625" style="1" bestFit="1" customWidth="1"/>
    <col min="7175" max="7175" width="16.85546875" style="1" bestFit="1" customWidth="1"/>
    <col min="7176" max="7176" width="16.5703125" style="1" bestFit="1" customWidth="1"/>
    <col min="7177" max="7182" width="11.7109375" style="1" customWidth="1"/>
    <col min="7183" max="7184" width="11.42578125" style="1"/>
    <col min="7185" max="7185" width="23.85546875" style="1" customWidth="1"/>
    <col min="7186" max="7411" width="11.42578125" style="1"/>
    <col min="7412" max="7412" width="2.7109375" style="1" customWidth="1"/>
    <col min="7413" max="7413" width="43.7109375" style="1" bestFit="1" customWidth="1"/>
    <col min="7414" max="7414" width="43.28515625" style="1" bestFit="1" customWidth="1"/>
    <col min="7415" max="7415" width="18" style="1" customWidth="1"/>
    <col min="7416" max="7419" width="18" style="1" bestFit="1" customWidth="1"/>
    <col min="7420" max="7421" width="17.28515625" style="1" bestFit="1" customWidth="1"/>
    <col min="7422" max="7422" width="17.85546875" style="1" bestFit="1" customWidth="1"/>
    <col min="7423" max="7423" width="18.85546875" style="1" bestFit="1" customWidth="1"/>
    <col min="7424" max="7424" width="17.28515625" style="1" bestFit="1" customWidth="1"/>
    <col min="7425" max="7426" width="17.28515625" style="1" customWidth="1"/>
    <col min="7427" max="7427" width="19.5703125" style="1" bestFit="1" customWidth="1"/>
    <col min="7428" max="7428" width="38.42578125" style="1" bestFit="1" customWidth="1"/>
    <col min="7429" max="7429" width="1.5703125" style="1" customWidth="1"/>
    <col min="7430" max="7430" width="43.28515625" style="1" bestFit="1" customWidth="1"/>
    <col min="7431" max="7431" width="16.85546875" style="1" bestFit="1" customWidth="1"/>
    <col min="7432" max="7432" width="16.5703125" style="1" bestFit="1" customWidth="1"/>
    <col min="7433" max="7438" width="11.7109375" style="1" customWidth="1"/>
    <col min="7439" max="7440" width="11.42578125" style="1"/>
    <col min="7441" max="7441" width="23.85546875" style="1" customWidth="1"/>
    <col min="7442" max="7667" width="11.42578125" style="1"/>
    <col min="7668" max="7668" width="2.7109375" style="1" customWidth="1"/>
    <col min="7669" max="7669" width="43.7109375" style="1" bestFit="1" customWidth="1"/>
    <col min="7670" max="7670" width="43.28515625" style="1" bestFit="1" customWidth="1"/>
    <col min="7671" max="7671" width="18" style="1" customWidth="1"/>
    <col min="7672" max="7675" width="18" style="1" bestFit="1" customWidth="1"/>
    <col min="7676" max="7677" width="17.28515625" style="1" bestFit="1" customWidth="1"/>
    <col min="7678" max="7678" width="17.85546875" style="1" bestFit="1" customWidth="1"/>
    <col min="7679" max="7679" width="18.85546875" style="1" bestFit="1" customWidth="1"/>
    <col min="7680" max="7680" width="17.28515625" style="1" bestFit="1" customWidth="1"/>
    <col min="7681" max="7682" width="17.28515625" style="1" customWidth="1"/>
    <col min="7683" max="7683" width="19.5703125" style="1" bestFit="1" customWidth="1"/>
    <col min="7684" max="7684" width="38.42578125" style="1" bestFit="1" customWidth="1"/>
    <col min="7685" max="7685" width="1.5703125" style="1" customWidth="1"/>
    <col min="7686" max="7686" width="43.28515625" style="1" bestFit="1" customWidth="1"/>
    <col min="7687" max="7687" width="16.85546875" style="1" bestFit="1" customWidth="1"/>
    <col min="7688" max="7688" width="16.5703125" style="1" bestFit="1" customWidth="1"/>
    <col min="7689" max="7694" width="11.7109375" style="1" customWidth="1"/>
    <col min="7695" max="7696" width="11.42578125" style="1"/>
    <col min="7697" max="7697" width="23.85546875" style="1" customWidth="1"/>
    <col min="7698" max="7923" width="11.42578125" style="1"/>
    <col min="7924" max="7924" width="2.7109375" style="1" customWidth="1"/>
    <col min="7925" max="7925" width="43.7109375" style="1" bestFit="1" customWidth="1"/>
    <col min="7926" max="7926" width="43.28515625" style="1" bestFit="1" customWidth="1"/>
    <col min="7927" max="7927" width="18" style="1" customWidth="1"/>
    <col min="7928" max="7931" width="18" style="1" bestFit="1" customWidth="1"/>
    <col min="7932" max="7933" width="17.28515625" style="1" bestFit="1" customWidth="1"/>
    <col min="7934" max="7934" width="17.85546875" style="1" bestFit="1" customWidth="1"/>
    <col min="7935" max="7935" width="18.85546875" style="1" bestFit="1" customWidth="1"/>
    <col min="7936" max="7936" width="17.28515625" style="1" bestFit="1" customWidth="1"/>
    <col min="7937" max="7938" width="17.28515625" style="1" customWidth="1"/>
    <col min="7939" max="7939" width="19.5703125" style="1" bestFit="1" customWidth="1"/>
    <col min="7940" max="7940" width="38.42578125" style="1" bestFit="1" customWidth="1"/>
    <col min="7941" max="7941" width="1.5703125" style="1" customWidth="1"/>
    <col min="7942" max="7942" width="43.28515625" style="1" bestFit="1" customWidth="1"/>
    <col min="7943" max="7943" width="16.85546875" style="1" bestFit="1" customWidth="1"/>
    <col min="7944" max="7944" width="16.5703125" style="1" bestFit="1" customWidth="1"/>
    <col min="7945" max="7950" width="11.7109375" style="1" customWidth="1"/>
    <col min="7951" max="7952" width="11.42578125" style="1"/>
    <col min="7953" max="7953" width="23.85546875" style="1" customWidth="1"/>
    <col min="7954" max="8179" width="11.42578125" style="1"/>
    <col min="8180" max="8180" width="2.7109375" style="1" customWidth="1"/>
    <col min="8181" max="8181" width="43.7109375" style="1" bestFit="1" customWidth="1"/>
    <col min="8182" max="8182" width="43.28515625" style="1" bestFit="1" customWidth="1"/>
    <col min="8183" max="8183" width="18" style="1" customWidth="1"/>
    <col min="8184" max="8187" width="18" style="1" bestFit="1" customWidth="1"/>
    <col min="8188" max="8189" width="17.28515625" style="1" bestFit="1" customWidth="1"/>
    <col min="8190" max="8190" width="17.85546875" style="1" bestFit="1" customWidth="1"/>
    <col min="8191" max="8191" width="18.85546875" style="1" bestFit="1" customWidth="1"/>
    <col min="8192" max="8192" width="17.28515625" style="1" bestFit="1" customWidth="1"/>
    <col min="8193" max="8194" width="17.28515625" style="1" customWidth="1"/>
    <col min="8195" max="8195" width="19.5703125" style="1" bestFit="1" customWidth="1"/>
    <col min="8196" max="8196" width="38.42578125" style="1" bestFit="1" customWidth="1"/>
    <col min="8197" max="8197" width="1.5703125" style="1" customWidth="1"/>
    <col min="8198" max="8198" width="43.28515625" style="1" bestFit="1" customWidth="1"/>
    <col min="8199" max="8199" width="16.85546875" style="1" bestFit="1" customWidth="1"/>
    <col min="8200" max="8200" width="16.5703125" style="1" bestFit="1" customWidth="1"/>
    <col min="8201" max="8206" width="11.7109375" style="1" customWidth="1"/>
    <col min="8207" max="8208" width="11.42578125" style="1"/>
    <col min="8209" max="8209" width="23.85546875" style="1" customWidth="1"/>
    <col min="8210" max="8435" width="11.42578125" style="1"/>
    <col min="8436" max="8436" width="2.7109375" style="1" customWidth="1"/>
    <col min="8437" max="8437" width="43.7109375" style="1" bestFit="1" customWidth="1"/>
    <col min="8438" max="8438" width="43.28515625" style="1" bestFit="1" customWidth="1"/>
    <col min="8439" max="8439" width="18" style="1" customWidth="1"/>
    <col min="8440" max="8443" width="18" style="1" bestFit="1" customWidth="1"/>
    <col min="8444" max="8445" width="17.28515625" style="1" bestFit="1" customWidth="1"/>
    <col min="8446" max="8446" width="17.85546875" style="1" bestFit="1" customWidth="1"/>
    <col min="8447" max="8447" width="18.85546875" style="1" bestFit="1" customWidth="1"/>
    <col min="8448" max="8448" width="17.28515625" style="1" bestFit="1" customWidth="1"/>
    <col min="8449" max="8450" width="17.28515625" style="1" customWidth="1"/>
    <col min="8451" max="8451" width="19.5703125" style="1" bestFit="1" customWidth="1"/>
    <col min="8452" max="8452" width="38.42578125" style="1" bestFit="1" customWidth="1"/>
    <col min="8453" max="8453" width="1.5703125" style="1" customWidth="1"/>
    <col min="8454" max="8454" width="43.28515625" style="1" bestFit="1" customWidth="1"/>
    <col min="8455" max="8455" width="16.85546875" style="1" bestFit="1" customWidth="1"/>
    <col min="8456" max="8456" width="16.5703125" style="1" bestFit="1" customWidth="1"/>
    <col min="8457" max="8462" width="11.7109375" style="1" customWidth="1"/>
    <col min="8463" max="8464" width="11.42578125" style="1"/>
    <col min="8465" max="8465" width="23.85546875" style="1" customWidth="1"/>
    <col min="8466" max="8691" width="11.42578125" style="1"/>
    <col min="8692" max="8692" width="2.7109375" style="1" customWidth="1"/>
    <col min="8693" max="8693" width="43.7109375" style="1" bestFit="1" customWidth="1"/>
    <col min="8694" max="8694" width="43.28515625" style="1" bestFit="1" customWidth="1"/>
    <col min="8695" max="8695" width="18" style="1" customWidth="1"/>
    <col min="8696" max="8699" width="18" style="1" bestFit="1" customWidth="1"/>
    <col min="8700" max="8701" width="17.28515625" style="1" bestFit="1" customWidth="1"/>
    <col min="8702" max="8702" width="17.85546875" style="1" bestFit="1" customWidth="1"/>
    <col min="8703" max="8703" width="18.85546875" style="1" bestFit="1" customWidth="1"/>
    <col min="8704" max="8704" width="17.28515625" style="1" bestFit="1" customWidth="1"/>
    <col min="8705" max="8706" width="17.28515625" style="1" customWidth="1"/>
    <col min="8707" max="8707" width="19.5703125" style="1" bestFit="1" customWidth="1"/>
    <col min="8708" max="8708" width="38.42578125" style="1" bestFit="1" customWidth="1"/>
    <col min="8709" max="8709" width="1.5703125" style="1" customWidth="1"/>
    <col min="8710" max="8710" width="43.28515625" style="1" bestFit="1" customWidth="1"/>
    <col min="8711" max="8711" width="16.85546875" style="1" bestFit="1" customWidth="1"/>
    <col min="8712" max="8712" width="16.5703125" style="1" bestFit="1" customWidth="1"/>
    <col min="8713" max="8718" width="11.7109375" style="1" customWidth="1"/>
    <col min="8719" max="8720" width="11.42578125" style="1"/>
    <col min="8721" max="8721" width="23.85546875" style="1" customWidth="1"/>
    <col min="8722" max="8947" width="11.42578125" style="1"/>
    <col min="8948" max="8948" width="2.7109375" style="1" customWidth="1"/>
    <col min="8949" max="8949" width="43.7109375" style="1" bestFit="1" customWidth="1"/>
    <col min="8950" max="8950" width="43.28515625" style="1" bestFit="1" customWidth="1"/>
    <col min="8951" max="8951" width="18" style="1" customWidth="1"/>
    <col min="8952" max="8955" width="18" style="1" bestFit="1" customWidth="1"/>
    <col min="8956" max="8957" width="17.28515625" style="1" bestFit="1" customWidth="1"/>
    <col min="8958" max="8958" width="17.85546875" style="1" bestFit="1" customWidth="1"/>
    <col min="8959" max="8959" width="18.85546875" style="1" bestFit="1" customWidth="1"/>
    <col min="8960" max="8960" width="17.28515625" style="1" bestFit="1" customWidth="1"/>
    <col min="8961" max="8962" width="17.28515625" style="1" customWidth="1"/>
    <col min="8963" max="8963" width="19.5703125" style="1" bestFit="1" customWidth="1"/>
    <col min="8964" max="8964" width="38.42578125" style="1" bestFit="1" customWidth="1"/>
    <col min="8965" max="8965" width="1.5703125" style="1" customWidth="1"/>
    <col min="8966" max="8966" width="43.28515625" style="1" bestFit="1" customWidth="1"/>
    <col min="8967" max="8967" width="16.85546875" style="1" bestFit="1" customWidth="1"/>
    <col min="8968" max="8968" width="16.5703125" style="1" bestFit="1" customWidth="1"/>
    <col min="8969" max="8974" width="11.7109375" style="1" customWidth="1"/>
    <col min="8975" max="8976" width="11.42578125" style="1"/>
    <col min="8977" max="8977" width="23.85546875" style="1" customWidth="1"/>
    <col min="8978" max="9203" width="11.42578125" style="1"/>
    <col min="9204" max="9204" width="2.7109375" style="1" customWidth="1"/>
    <col min="9205" max="9205" width="43.7109375" style="1" bestFit="1" customWidth="1"/>
    <col min="9206" max="9206" width="43.28515625" style="1" bestFit="1" customWidth="1"/>
    <col min="9207" max="9207" width="18" style="1" customWidth="1"/>
    <col min="9208" max="9211" width="18" style="1" bestFit="1" customWidth="1"/>
    <col min="9212" max="9213" width="17.28515625" style="1" bestFit="1" customWidth="1"/>
    <col min="9214" max="9214" width="17.85546875" style="1" bestFit="1" customWidth="1"/>
    <col min="9215" max="9215" width="18.85546875" style="1" bestFit="1" customWidth="1"/>
    <col min="9216" max="9216" width="17.28515625" style="1" bestFit="1" customWidth="1"/>
    <col min="9217" max="9218" width="17.28515625" style="1" customWidth="1"/>
    <col min="9219" max="9219" width="19.5703125" style="1" bestFit="1" customWidth="1"/>
    <col min="9220" max="9220" width="38.42578125" style="1" bestFit="1" customWidth="1"/>
    <col min="9221" max="9221" width="1.5703125" style="1" customWidth="1"/>
    <col min="9222" max="9222" width="43.28515625" style="1" bestFit="1" customWidth="1"/>
    <col min="9223" max="9223" width="16.85546875" style="1" bestFit="1" customWidth="1"/>
    <col min="9224" max="9224" width="16.5703125" style="1" bestFit="1" customWidth="1"/>
    <col min="9225" max="9230" width="11.7109375" style="1" customWidth="1"/>
    <col min="9231" max="9232" width="11.42578125" style="1"/>
    <col min="9233" max="9233" width="23.85546875" style="1" customWidth="1"/>
    <col min="9234" max="9459" width="11.42578125" style="1"/>
    <col min="9460" max="9460" width="2.7109375" style="1" customWidth="1"/>
    <col min="9461" max="9461" width="43.7109375" style="1" bestFit="1" customWidth="1"/>
    <col min="9462" max="9462" width="43.28515625" style="1" bestFit="1" customWidth="1"/>
    <col min="9463" max="9463" width="18" style="1" customWidth="1"/>
    <col min="9464" max="9467" width="18" style="1" bestFit="1" customWidth="1"/>
    <col min="9468" max="9469" width="17.28515625" style="1" bestFit="1" customWidth="1"/>
    <col min="9470" max="9470" width="17.85546875" style="1" bestFit="1" customWidth="1"/>
    <col min="9471" max="9471" width="18.85546875" style="1" bestFit="1" customWidth="1"/>
    <col min="9472" max="9472" width="17.28515625" style="1" bestFit="1" customWidth="1"/>
    <col min="9473" max="9474" width="17.28515625" style="1" customWidth="1"/>
    <col min="9475" max="9475" width="19.5703125" style="1" bestFit="1" customWidth="1"/>
    <col min="9476" max="9476" width="38.42578125" style="1" bestFit="1" customWidth="1"/>
    <col min="9477" max="9477" width="1.5703125" style="1" customWidth="1"/>
    <col min="9478" max="9478" width="43.28515625" style="1" bestFit="1" customWidth="1"/>
    <col min="9479" max="9479" width="16.85546875" style="1" bestFit="1" customWidth="1"/>
    <col min="9480" max="9480" width="16.5703125" style="1" bestFit="1" customWidth="1"/>
    <col min="9481" max="9486" width="11.7109375" style="1" customWidth="1"/>
    <col min="9487" max="9488" width="11.42578125" style="1"/>
    <col min="9489" max="9489" width="23.85546875" style="1" customWidth="1"/>
    <col min="9490" max="9715" width="11.42578125" style="1"/>
    <col min="9716" max="9716" width="2.7109375" style="1" customWidth="1"/>
    <col min="9717" max="9717" width="43.7109375" style="1" bestFit="1" customWidth="1"/>
    <col min="9718" max="9718" width="43.28515625" style="1" bestFit="1" customWidth="1"/>
    <col min="9719" max="9719" width="18" style="1" customWidth="1"/>
    <col min="9720" max="9723" width="18" style="1" bestFit="1" customWidth="1"/>
    <col min="9724" max="9725" width="17.28515625" style="1" bestFit="1" customWidth="1"/>
    <col min="9726" max="9726" width="17.85546875" style="1" bestFit="1" customWidth="1"/>
    <col min="9727" max="9727" width="18.85546875" style="1" bestFit="1" customWidth="1"/>
    <col min="9728" max="9728" width="17.28515625" style="1" bestFit="1" customWidth="1"/>
    <col min="9729" max="9730" width="17.28515625" style="1" customWidth="1"/>
    <col min="9731" max="9731" width="19.5703125" style="1" bestFit="1" customWidth="1"/>
    <col min="9732" max="9732" width="38.42578125" style="1" bestFit="1" customWidth="1"/>
    <col min="9733" max="9733" width="1.5703125" style="1" customWidth="1"/>
    <col min="9734" max="9734" width="43.28515625" style="1" bestFit="1" customWidth="1"/>
    <col min="9735" max="9735" width="16.85546875" style="1" bestFit="1" customWidth="1"/>
    <col min="9736" max="9736" width="16.5703125" style="1" bestFit="1" customWidth="1"/>
    <col min="9737" max="9742" width="11.7109375" style="1" customWidth="1"/>
    <col min="9743" max="9744" width="11.42578125" style="1"/>
    <col min="9745" max="9745" width="23.85546875" style="1" customWidth="1"/>
    <col min="9746" max="9971" width="11.42578125" style="1"/>
    <col min="9972" max="9972" width="2.7109375" style="1" customWidth="1"/>
    <col min="9973" max="9973" width="43.7109375" style="1" bestFit="1" customWidth="1"/>
    <col min="9974" max="9974" width="43.28515625" style="1" bestFit="1" customWidth="1"/>
    <col min="9975" max="9975" width="18" style="1" customWidth="1"/>
    <col min="9976" max="9979" width="18" style="1" bestFit="1" customWidth="1"/>
    <col min="9980" max="9981" width="17.28515625" style="1" bestFit="1" customWidth="1"/>
    <col min="9982" max="9982" width="17.85546875" style="1" bestFit="1" customWidth="1"/>
    <col min="9983" max="9983" width="18.85546875" style="1" bestFit="1" customWidth="1"/>
    <col min="9984" max="9984" width="17.28515625" style="1" bestFit="1" customWidth="1"/>
    <col min="9985" max="9986" width="17.28515625" style="1" customWidth="1"/>
    <col min="9987" max="9987" width="19.5703125" style="1" bestFit="1" customWidth="1"/>
    <col min="9988" max="9988" width="38.42578125" style="1" bestFit="1" customWidth="1"/>
    <col min="9989" max="9989" width="1.5703125" style="1" customWidth="1"/>
    <col min="9990" max="9990" width="43.28515625" style="1" bestFit="1" customWidth="1"/>
    <col min="9991" max="9991" width="16.85546875" style="1" bestFit="1" customWidth="1"/>
    <col min="9992" max="9992" width="16.5703125" style="1" bestFit="1" customWidth="1"/>
    <col min="9993" max="9998" width="11.7109375" style="1" customWidth="1"/>
    <col min="9999" max="10000" width="11.42578125" style="1"/>
    <col min="10001" max="10001" width="23.85546875" style="1" customWidth="1"/>
    <col min="10002" max="10227" width="11.42578125" style="1"/>
    <col min="10228" max="10228" width="2.7109375" style="1" customWidth="1"/>
    <col min="10229" max="10229" width="43.7109375" style="1" bestFit="1" customWidth="1"/>
    <col min="10230" max="10230" width="43.28515625" style="1" bestFit="1" customWidth="1"/>
    <col min="10231" max="10231" width="18" style="1" customWidth="1"/>
    <col min="10232" max="10235" width="18" style="1" bestFit="1" customWidth="1"/>
    <col min="10236" max="10237" width="17.28515625" style="1" bestFit="1" customWidth="1"/>
    <col min="10238" max="10238" width="17.85546875" style="1" bestFit="1" customWidth="1"/>
    <col min="10239" max="10239" width="18.85546875" style="1" bestFit="1" customWidth="1"/>
    <col min="10240" max="10240" width="17.28515625" style="1" bestFit="1" customWidth="1"/>
    <col min="10241" max="10242" width="17.28515625" style="1" customWidth="1"/>
    <col min="10243" max="10243" width="19.5703125" style="1" bestFit="1" customWidth="1"/>
    <col min="10244" max="10244" width="38.42578125" style="1" bestFit="1" customWidth="1"/>
    <col min="10245" max="10245" width="1.5703125" style="1" customWidth="1"/>
    <col min="10246" max="10246" width="43.28515625" style="1" bestFit="1" customWidth="1"/>
    <col min="10247" max="10247" width="16.85546875" style="1" bestFit="1" customWidth="1"/>
    <col min="10248" max="10248" width="16.5703125" style="1" bestFit="1" customWidth="1"/>
    <col min="10249" max="10254" width="11.7109375" style="1" customWidth="1"/>
    <col min="10255" max="10256" width="11.42578125" style="1"/>
    <col min="10257" max="10257" width="23.85546875" style="1" customWidth="1"/>
    <col min="10258" max="10483" width="11.42578125" style="1"/>
    <col min="10484" max="10484" width="2.7109375" style="1" customWidth="1"/>
    <col min="10485" max="10485" width="43.7109375" style="1" bestFit="1" customWidth="1"/>
    <col min="10486" max="10486" width="43.28515625" style="1" bestFit="1" customWidth="1"/>
    <col min="10487" max="10487" width="18" style="1" customWidth="1"/>
    <col min="10488" max="10491" width="18" style="1" bestFit="1" customWidth="1"/>
    <col min="10492" max="10493" width="17.28515625" style="1" bestFit="1" customWidth="1"/>
    <col min="10494" max="10494" width="17.85546875" style="1" bestFit="1" customWidth="1"/>
    <col min="10495" max="10495" width="18.85546875" style="1" bestFit="1" customWidth="1"/>
    <col min="10496" max="10496" width="17.28515625" style="1" bestFit="1" customWidth="1"/>
    <col min="10497" max="10498" width="17.28515625" style="1" customWidth="1"/>
    <col min="10499" max="10499" width="19.5703125" style="1" bestFit="1" customWidth="1"/>
    <col min="10500" max="10500" width="38.42578125" style="1" bestFit="1" customWidth="1"/>
    <col min="10501" max="10501" width="1.5703125" style="1" customWidth="1"/>
    <col min="10502" max="10502" width="43.28515625" style="1" bestFit="1" customWidth="1"/>
    <col min="10503" max="10503" width="16.85546875" style="1" bestFit="1" customWidth="1"/>
    <col min="10504" max="10504" width="16.5703125" style="1" bestFit="1" customWidth="1"/>
    <col min="10505" max="10510" width="11.7109375" style="1" customWidth="1"/>
    <col min="10511" max="10512" width="11.42578125" style="1"/>
    <col min="10513" max="10513" width="23.85546875" style="1" customWidth="1"/>
    <col min="10514" max="10739" width="11.42578125" style="1"/>
    <col min="10740" max="10740" width="2.7109375" style="1" customWidth="1"/>
    <col min="10741" max="10741" width="43.7109375" style="1" bestFit="1" customWidth="1"/>
    <col min="10742" max="10742" width="43.28515625" style="1" bestFit="1" customWidth="1"/>
    <col min="10743" max="10743" width="18" style="1" customWidth="1"/>
    <col min="10744" max="10747" width="18" style="1" bestFit="1" customWidth="1"/>
    <col min="10748" max="10749" width="17.28515625" style="1" bestFit="1" customWidth="1"/>
    <col min="10750" max="10750" width="17.85546875" style="1" bestFit="1" customWidth="1"/>
    <col min="10751" max="10751" width="18.85546875" style="1" bestFit="1" customWidth="1"/>
    <col min="10752" max="10752" width="17.28515625" style="1" bestFit="1" customWidth="1"/>
    <col min="10753" max="10754" width="17.28515625" style="1" customWidth="1"/>
    <col min="10755" max="10755" width="19.5703125" style="1" bestFit="1" customWidth="1"/>
    <col min="10756" max="10756" width="38.42578125" style="1" bestFit="1" customWidth="1"/>
    <col min="10757" max="10757" width="1.5703125" style="1" customWidth="1"/>
    <col min="10758" max="10758" width="43.28515625" style="1" bestFit="1" customWidth="1"/>
    <col min="10759" max="10759" width="16.85546875" style="1" bestFit="1" customWidth="1"/>
    <col min="10760" max="10760" width="16.5703125" style="1" bestFit="1" customWidth="1"/>
    <col min="10761" max="10766" width="11.7109375" style="1" customWidth="1"/>
    <col min="10767" max="10768" width="11.42578125" style="1"/>
    <col min="10769" max="10769" width="23.85546875" style="1" customWidth="1"/>
    <col min="10770" max="10995" width="11.42578125" style="1"/>
    <col min="10996" max="10996" width="2.7109375" style="1" customWidth="1"/>
    <col min="10997" max="10997" width="43.7109375" style="1" bestFit="1" customWidth="1"/>
    <col min="10998" max="10998" width="43.28515625" style="1" bestFit="1" customWidth="1"/>
    <col min="10999" max="10999" width="18" style="1" customWidth="1"/>
    <col min="11000" max="11003" width="18" style="1" bestFit="1" customWidth="1"/>
    <col min="11004" max="11005" width="17.28515625" style="1" bestFit="1" customWidth="1"/>
    <col min="11006" max="11006" width="17.85546875" style="1" bestFit="1" customWidth="1"/>
    <col min="11007" max="11007" width="18.85546875" style="1" bestFit="1" customWidth="1"/>
    <col min="11008" max="11008" width="17.28515625" style="1" bestFit="1" customWidth="1"/>
    <col min="11009" max="11010" width="17.28515625" style="1" customWidth="1"/>
    <col min="11011" max="11011" width="19.5703125" style="1" bestFit="1" customWidth="1"/>
    <col min="11012" max="11012" width="38.42578125" style="1" bestFit="1" customWidth="1"/>
    <col min="11013" max="11013" width="1.5703125" style="1" customWidth="1"/>
    <col min="11014" max="11014" width="43.28515625" style="1" bestFit="1" customWidth="1"/>
    <col min="11015" max="11015" width="16.85546875" style="1" bestFit="1" customWidth="1"/>
    <col min="11016" max="11016" width="16.5703125" style="1" bestFit="1" customWidth="1"/>
    <col min="11017" max="11022" width="11.7109375" style="1" customWidth="1"/>
    <col min="11023" max="11024" width="11.42578125" style="1"/>
    <col min="11025" max="11025" width="23.85546875" style="1" customWidth="1"/>
    <col min="11026" max="11251" width="11.42578125" style="1"/>
    <col min="11252" max="11252" width="2.7109375" style="1" customWidth="1"/>
    <col min="11253" max="11253" width="43.7109375" style="1" bestFit="1" customWidth="1"/>
    <col min="11254" max="11254" width="43.28515625" style="1" bestFit="1" customWidth="1"/>
    <col min="11255" max="11255" width="18" style="1" customWidth="1"/>
    <col min="11256" max="11259" width="18" style="1" bestFit="1" customWidth="1"/>
    <col min="11260" max="11261" width="17.28515625" style="1" bestFit="1" customWidth="1"/>
    <col min="11262" max="11262" width="17.85546875" style="1" bestFit="1" customWidth="1"/>
    <col min="11263" max="11263" width="18.85546875" style="1" bestFit="1" customWidth="1"/>
    <col min="11264" max="11264" width="17.28515625" style="1" bestFit="1" customWidth="1"/>
    <col min="11265" max="11266" width="17.28515625" style="1" customWidth="1"/>
    <col min="11267" max="11267" width="19.5703125" style="1" bestFit="1" customWidth="1"/>
    <col min="11268" max="11268" width="38.42578125" style="1" bestFit="1" customWidth="1"/>
    <col min="11269" max="11269" width="1.5703125" style="1" customWidth="1"/>
    <col min="11270" max="11270" width="43.28515625" style="1" bestFit="1" customWidth="1"/>
    <col min="11271" max="11271" width="16.85546875" style="1" bestFit="1" customWidth="1"/>
    <col min="11272" max="11272" width="16.5703125" style="1" bestFit="1" customWidth="1"/>
    <col min="11273" max="11278" width="11.7109375" style="1" customWidth="1"/>
    <col min="11279" max="11280" width="11.42578125" style="1"/>
    <col min="11281" max="11281" width="23.85546875" style="1" customWidth="1"/>
    <col min="11282" max="11507" width="11.42578125" style="1"/>
    <col min="11508" max="11508" width="2.7109375" style="1" customWidth="1"/>
    <col min="11509" max="11509" width="43.7109375" style="1" bestFit="1" customWidth="1"/>
    <col min="11510" max="11510" width="43.28515625" style="1" bestFit="1" customWidth="1"/>
    <col min="11511" max="11511" width="18" style="1" customWidth="1"/>
    <col min="11512" max="11515" width="18" style="1" bestFit="1" customWidth="1"/>
    <col min="11516" max="11517" width="17.28515625" style="1" bestFit="1" customWidth="1"/>
    <col min="11518" max="11518" width="17.85546875" style="1" bestFit="1" customWidth="1"/>
    <col min="11519" max="11519" width="18.85546875" style="1" bestFit="1" customWidth="1"/>
    <col min="11520" max="11520" width="17.28515625" style="1" bestFit="1" customWidth="1"/>
    <col min="11521" max="11522" width="17.28515625" style="1" customWidth="1"/>
    <col min="11523" max="11523" width="19.5703125" style="1" bestFit="1" customWidth="1"/>
    <col min="11524" max="11524" width="38.42578125" style="1" bestFit="1" customWidth="1"/>
    <col min="11525" max="11525" width="1.5703125" style="1" customWidth="1"/>
    <col min="11526" max="11526" width="43.28515625" style="1" bestFit="1" customWidth="1"/>
    <col min="11527" max="11527" width="16.85546875" style="1" bestFit="1" customWidth="1"/>
    <col min="11528" max="11528" width="16.5703125" style="1" bestFit="1" customWidth="1"/>
    <col min="11529" max="11534" width="11.7109375" style="1" customWidth="1"/>
    <col min="11535" max="11536" width="11.42578125" style="1"/>
    <col min="11537" max="11537" width="23.85546875" style="1" customWidth="1"/>
    <col min="11538" max="11763" width="11.42578125" style="1"/>
    <col min="11764" max="11764" width="2.7109375" style="1" customWidth="1"/>
    <col min="11765" max="11765" width="43.7109375" style="1" bestFit="1" customWidth="1"/>
    <col min="11766" max="11766" width="43.28515625" style="1" bestFit="1" customWidth="1"/>
    <col min="11767" max="11767" width="18" style="1" customWidth="1"/>
    <col min="11768" max="11771" width="18" style="1" bestFit="1" customWidth="1"/>
    <col min="11772" max="11773" width="17.28515625" style="1" bestFit="1" customWidth="1"/>
    <col min="11774" max="11774" width="17.85546875" style="1" bestFit="1" customWidth="1"/>
    <col min="11775" max="11775" width="18.85546875" style="1" bestFit="1" customWidth="1"/>
    <col min="11776" max="11776" width="17.28515625" style="1" bestFit="1" customWidth="1"/>
    <col min="11777" max="11778" width="17.28515625" style="1" customWidth="1"/>
    <col min="11779" max="11779" width="19.5703125" style="1" bestFit="1" customWidth="1"/>
    <col min="11780" max="11780" width="38.42578125" style="1" bestFit="1" customWidth="1"/>
    <col min="11781" max="11781" width="1.5703125" style="1" customWidth="1"/>
    <col min="11782" max="11782" width="43.28515625" style="1" bestFit="1" customWidth="1"/>
    <col min="11783" max="11783" width="16.85546875" style="1" bestFit="1" customWidth="1"/>
    <col min="11784" max="11784" width="16.5703125" style="1" bestFit="1" customWidth="1"/>
    <col min="11785" max="11790" width="11.7109375" style="1" customWidth="1"/>
    <col min="11791" max="11792" width="11.42578125" style="1"/>
    <col min="11793" max="11793" width="23.85546875" style="1" customWidth="1"/>
    <col min="11794" max="12019" width="11.42578125" style="1"/>
    <col min="12020" max="12020" width="2.7109375" style="1" customWidth="1"/>
    <col min="12021" max="12021" width="43.7109375" style="1" bestFit="1" customWidth="1"/>
    <col min="12022" max="12022" width="43.28515625" style="1" bestFit="1" customWidth="1"/>
    <col min="12023" max="12023" width="18" style="1" customWidth="1"/>
    <col min="12024" max="12027" width="18" style="1" bestFit="1" customWidth="1"/>
    <col min="12028" max="12029" width="17.28515625" style="1" bestFit="1" customWidth="1"/>
    <col min="12030" max="12030" width="17.85546875" style="1" bestFit="1" customWidth="1"/>
    <col min="12031" max="12031" width="18.85546875" style="1" bestFit="1" customWidth="1"/>
    <col min="12032" max="12032" width="17.28515625" style="1" bestFit="1" customWidth="1"/>
    <col min="12033" max="12034" width="17.28515625" style="1" customWidth="1"/>
    <col min="12035" max="12035" width="19.5703125" style="1" bestFit="1" customWidth="1"/>
    <col min="12036" max="12036" width="38.42578125" style="1" bestFit="1" customWidth="1"/>
    <col min="12037" max="12037" width="1.5703125" style="1" customWidth="1"/>
    <col min="12038" max="12038" width="43.28515625" style="1" bestFit="1" customWidth="1"/>
    <col min="12039" max="12039" width="16.85546875" style="1" bestFit="1" customWidth="1"/>
    <col min="12040" max="12040" width="16.5703125" style="1" bestFit="1" customWidth="1"/>
    <col min="12041" max="12046" width="11.7109375" style="1" customWidth="1"/>
    <col min="12047" max="12048" width="11.42578125" style="1"/>
    <col min="12049" max="12049" width="23.85546875" style="1" customWidth="1"/>
    <col min="12050" max="12275" width="11.42578125" style="1"/>
    <col min="12276" max="12276" width="2.7109375" style="1" customWidth="1"/>
    <col min="12277" max="12277" width="43.7109375" style="1" bestFit="1" customWidth="1"/>
    <col min="12278" max="12278" width="43.28515625" style="1" bestFit="1" customWidth="1"/>
    <col min="12279" max="12279" width="18" style="1" customWidth="1"/>
    <col min="12280" max="12283" width="18" style="1" bestFit="1" customWidth="1"/>
    <col min="12284" max="12285" width="17.28515625" style="1" bestFit="1" customWidth="1"/>
    <col min="12286" max="12286" width="17.85546875" style="1" bestFit="1" customWidth="1"/>
    <col min="12287" max="12287" width="18.85546875" style="1" bestFit="1" customWidth="1"/>
    <col min="12288" max="12288" width="17.28515625" style="1" bestFit="1" customWidth="1"/>
    <col min="12289" max="12290" width="17.28515625" style="1" customWidth="1"/>
    <col min="12291" max="12291" width="19.5703125" style="1" bestFit="1" customWidth="1"/>
    <col min="12292" max="12292" width="38.42578125" style="1" bestFit="1" customWidth="1"/>
    <col min="12293" max="12293" width="1.5703125" style="1" customWidth="1"/>
    <col min="12294" max="12294" width="43.28515625" style="1" bestFit="1" customWidth="1"/>
    <col min="12295" max="12295" width="16.85546875" style="1" bestFit="1" customWidth="1"/>
    <col min="12296" max="12296" width="16.5703125" style="1" bestFit="1" customWidth="1"/>
    <col min="12297" max="12302" width="11.7109375" style="1" customWidth="1"/>
    <col min="12303" max="12304" width="11.42578125" style="1"/>
    <col min="12305" max="12305" width="23.85546875" style="1" customWidth="1"/>
    <col min="12306" max="12531" width="11.42578125" style="1"/>
    <col min="12532" max="12532" width="2.7109375" style="1" customWidth="1"/>
    <col min="12533" max="12533" width="43.7109375" style="1" bestFit="1" customWidth="1"/>
    <col min="12534" max="12534" width="43.28515625" style="1" bestFit="1" customWidth="1"/>
    <col min="12535" max="12535" width="18" style="1" customWidth="1"/>
    <col min="12536" max="12539" width="18" style="1" bestFit="1" customWidth="1"/>
    <col min="12540" max="12541" width="17.28515625" style="1" bestFit="1" customWidth="1"/>
    <col min="12542" max="12542" width="17.85546875" style="1" bestFit="1" customWidth="1"/>
    <col min="12543" max="12543" width="18.85546875" style="1" bestFit="1" customWidth="1"/>
    <col min="12544" max="12544" width="17.28515625" style="1" bestFit="1" customWidth="1"/>
    <col min="12545" max="12546" width="17.28515625" style="1" customWidth="1"/>
    <col min="12547" max="12547" width="19.5703125" style="1" bestFit="1" customWidth="1"/>
    <col min="12548" max="12548" width="38.42578125" style="1" bestFit="1" customWidth="1"/>
    <col min="12549" max="12549" width="1.5703125" style="1" customWidth="1"/>
    <col min="12550" max="12550" width="43.28515625" style="1" bestFit="1" customWidth="1"/>
    <col min="12551" max="12551" width="16.85546875" style="1" bestFit="1" customWidth="1"/>
    <col min="12552" max="12552" width="16.5703125" style="1" bestFit="1" customWidth="1"/>
    <col min="12553" max="12558" width="11.7109375" style="1" customWidth="1"/>
    <col min="12559" max="12560" width="11.42578125" style="1"/>
    <col min="12561" max="12561" width="23.85546875" style="1" customWidth="1"/>
    <col min="12562" max="12787" width="11.42578125" style="1"/>
    <col min="12788" max="12788" width="2.7109375" style="1" customWidth="1"/>
    <col min="12789" max="12789" width="43.7109375" style="1" bestFit="1" customWidth="1"/>
    <col min="12790" max="12790" width="43.28515625" style="1" bestFit="1" customWidth="1"/>
    <col min="12791" max="12791" width="18" style="1" customWidth="1"/>
    <col min="12792" max="12795" width="18" style="1" bestFit="1" customWidth="1"/>
    <col min="12796" max="12797" width="17.28515625" style="1" bestFit="1" customWidth="1"/>
    <col min="12798" max="12798" width="17.85546875" style="1" bestFit="1" customWidth="1"/>
    <col min="12799" max="12799" width="18.85546875" style="1" bestFit="1" customWidth="1"/>
    <col min="12800" max="12800" width="17.28515625" style="1" bestFit="1" customWidth="1"/>
    <col min="12801" max="12802" width="17.28515625" style="1" customWidth="1"/>
    <col min="12803" max="12803" width="19.5703125" style="1" bestFit="1" customWidth="1"/>
    <col min="12804" max="12804" width="38.42578125" style="1" bestFit="1" customWidth="1"/>
    <col min="12805" max="12805" width="1.5703125" style="1" customWidth="1"/>
    <col min="12806" max="12806" width="43.28515625" style="1" bestFit="1" customWidth="1"/>
    <col min="12807" max="12807" width="16.85546875" style="1" bestFit="1" customWidth="1"/>
    <col min="12808" max="12808" width="16.5703125" style="1" bestFit="1" customWidth="1"/>
    <col min="12809" max="12814" width="11.7109375" style="1" customWidth="1"/>
    <col min="12815" max="12816" width="11.42578125" style="1"/>
    <col min="12817" max="12817" width="23.85546875" style="1" customWidth="1"/>
    <col min="12818" max="13043" width="11.42578125" style="1"/>
    <col min="13044" max="13044" width="2.7109375" style="1" customWidth="1"/>
    <col min="13045" max="13045" width="43.7109375" style="1" bestFit="1" customWidth="1"/>
    <col min="13046" max="13046" width="43.28515625" style="1" bestFit="1" customWidth="1"/>
    <col min="13047" max="13047" width="18" style="1" customWidth="1"/>
    <col min="13048" max="13051" width="18" style="1" bestFit="1" customWidth="1"/>
    <col min="13052" max="13053" width="17.28515625" style="1" bestFit="1" customWidth="1"/>
    <col min="13054" max="13054" width="17.85546875" style="1" bestFit="1" customWidth="1"/>
    <col min="13055" max="13055" width="18.85546875" style="1" bestFit="1" customWidth="1"/>
    <col min="13056" max="13056" width="17.28515625" style="1" bestFit="1" customWidth="1"/>
    <col min="13057" max="13058" width="17.28515625" style="1" customWidth="1"/>
    <col min="13059" max="13059" width="19.5703125" style="1" bestFit="1" customWidth="1"/>
    <col min="13060" max="13060" width="38.42578125" style="1" bestFit="1" customWidth="1"/>
    <col min="13061" max="13061" width="1.5703125" style="1" customWidth="1"/>
    <col min="13062" max="13062" width="43.28515625" style="1" bestFit="1" customWidth="1"/>
    <col min="13063" max="13063" width="16.85546875" style="1" bestFit="1" customWidth="1"/>
    <col min="13064" max="13064" width="16.5703125" style="1" bestFit="1" customWidth="1"/>
    <col min="13065" max="13070" width="11.7109375" style="1" customWidth="1"/>
    <col min="13071" max="13072" width="11.42578125" style="1"/>
    <col min="13073" max="13073" width="23.85546875" style="1" customWidth="1"/>
    <col min="13074" max="13299" width="11.42578125" style="1"/>
    <col min="13300" max="13300" width="2.7109375" style="1" customWidth="1"/>
    <col min="13301" max="13301" width="43.7109375" style="1" bestFit="1" customWidth="1"/>
    <col min="13302" max="13302" width="43.28515625" style="1" bestFit="1" customWidth="1"/>
    <col min="13303" max="13303" width="18" style="1" customWidth="1"/>
    <col min="13304" max="13307" width="18" style="1" bestFit="1" customWidth="1"/>
    <col min="13308" max="13309" width="17.28515625" style="1" bestFit="1" customWidth="1"/>
    <col min="13310" max="13310" width="17.85546875" style="1" bestFit="1" customWidth="1"/>
    <col min="13311" max="13311" width="18.85546875" style="1" bestFit="1" customWidth="1"/>
    <col min="13312" max="13312" width="17.28515625" style="1" bestFit="1" customWidth="1"/>
    <col min="13313" max="13314" width="17.28515625" style="1" customWidth="1"/>
    <col min="13315" max="13315" width="19.5703125" style="1" bestFit="1" customWidth="1"/>
    <col min="13316" max="13316" width="38.42578125" style="1" bestFit="1" customWidth="1"/>
    <col min="13317" max="13317" width="1.5703125" style="1" customWidth="1"/>
    <col min="13318" max="13318" width="43.28515625" style="1" bestFit="1" customWidth="1"/>
    <col min="13319" max="13319" width="16.85546875" style="1" bestFit="1" customWidth="1"/>
    <col min="13320" max="13320" width="16.5703125" style="1" bestFit="1" customWidth="1"/>
    <col min="13321" max="13326" width="11.7109375" style="1" customWidth="1"/>
    <col min="13327" max="13328" width="11.42578125" style="1"/>
    <col min="13329" max="13329" width="23.85546875" style="1" customWidth="1"/>
    <col min="13330" max="13555" width="11.42578125" style="1"/>
    <col min="13556" max="13556" width="2.7109375" style="1" customWidth="1"/>
    <col min="13557" max="13557" width="43.7109375" style="1" bestFit="1" customWidth="1"/>
    <col min="13558" max="13558" width="43.28515625" style="1" bestFit="1" customWidth="1"/>
    <col min="13559" max="13559" width="18" style="1" customWidth="1"/>
    <col min="13560" max="13563" width="18" style="1" bestFit="1" customWidth="1"/>
    <col min="13564" max="13565" width="17.28515625" style="1" bestFit="1" customWidth="1"/>
    <col min="13566" max="13566" width="17.85546875" style="1" bestFit="1" customWidth="1"/>
    <col min="13567" max="13567" width="18.85546875" style="1" bestFit="1" customWidth="1"/>
    <col min="13568" max="13568" width="17.28515625" style="1" bestFit="1" customWidth="1"/>
    <col min="13569" max="13570" width="17.28515625" style="1" customWidth="1"/>
    <col min="13571" max="13571" width="19.5703125" style="1" bestFit="1" customWidth="1"/>
    <col min="13572" max="13572" width="38.42578125" style="1" bestFit="1" customWidth="1"/>
    <col min="13573" max="13573" width="1.5703125" style="1" customWidth="1"/>
    <col min="13574" max="13574" width="43.28515625" style="1" bestFit="1" customWidth="1"/>
    <col min="13575" max="13575" width="16.85546875" style="1" bestFit="1" customWidth="1"/>
    <col min="13576" max="13576" width="16.5703125" style="1" bestFit="1" customWidth="1"/>
    <col min="13577" max="13582" width="11.7109375" style="1" customWidth="1"/>
    <col min="13583" max="13584" width="11.42578125" style="1"/>
    <col min="13585" max="13585" width="23.85546875" style="1" customWidth="1"/>
    <col min="13586" max="13811" width="11.42578125" style="1"/>
    <col min="13812" max="13812" width="2.7109375" style="1" customWidth="1"/>
    <col min="13813" max="13813" width="43.7109375" style="1" bestFit="1" customWidth="1"/>
    <col min="13814" max="13814" width="43.28515625" style="1" bestFit="1" customWidth="1"/>
    <col min="13815" max="13815" width="18" style="1" customWidth="1"/>
    <col min="13816" max="13819" width="18" style="1" bestFit="1" customWidth="1"/>
    <col min="13820" max="13821" width="17.28515625" style="1" bestFit="1" customWidth="1"/>
    <col min="13822" max="13822" width="17.85546875" style="1" bestFit="1" customWidth="1"/>
    <col min="13823" max="13823" width="18.85546875" style="1" bestFit="1" customWidth="1"/>
    <col min="13824" max="13824" width="17.28515625" style="1" bestFit="1" customWidth="1"/>
    <col min="13825" max="13826" width="17.28515625" style="1" customWidth="1"/>
    <col min="13827" max="13827" width="19.5703125" style="1" bestFit="1" customWidth="1"/>
    <col min="13828" max="13828" width="38.42578125" style="1" bestFit="1" customWidth="1"/>
    <col min="13829" max="13829" width="1.5703125" style="1" customWidth="1"/>
    <col min="13830" max="13830" width="43.28515625" style="1" bestFit="1" customWidth="1"/>
    <col min="13831" max="13831" width="16.85546875" style="1" bestFit="1" customWidth="1"/>
    <col min="13832" max="13832" width="16.5703125" style="1" bestFit="1" customWidth="1"/>
    <col min="13833" max="13838" width="11.7109375" style="1" customWidth="1"/>
    <col min="13839" max="13840" width="11.42578125" style="1"/>
    <col min="13841" max="13841" width="23.85546875" style="1" customWidth="1"/>
    <col min="13842" max="14067" width="11.42578125" style="1"/>
    <col min="14068" max="14068" width="2.7109375" style="1" customWidth="1"/>
    <col min="14069" max="14069" width="43.7109375" style="1" bestFit="1" customWidth="1"/>
    <col min="14070" max="14070" width="43.28515625" style="1" bestFit="1" customWidth="1"/>
    <col min="14071" max="14071" width="18" style="1" customWidth="1"/>
    <col min="14072" max="14075" width="18" style="1" bestFit="1" customWidth="1"/>
    <col min="14076" max="14077" width="17.28515625" style="1" bestFit="1" customWidth="1"/>
    <col min="14078" max="14078" width="17.85546875" style="1" bestFit="1" customWidth="1"/>
    <col min="14079" max="14079" width="18.85546875" style="1" bestFit="1" customWidth="1"/>
    <col min="14080" max="14080" width="17.28515625" style="1" bestFit="1" customWidth="1"/>
    <col min="14081" max="14082" width="17.28515625" style="1" customWidth="1"/>
    <col min="14083" max="14083" width="19.5703125" style="1" bestFit="1" customWidth="1"/>
    <col min="14084" max="14084" width="38.42578125" style="1" bestFit="1" customWidth="1"/>
    <col min="14085" max="14085" width="1.5703125" style="1" customWidth="1"/>
    <col min="14086" max="14086" width="43.28515625" style="1" bestFit="1" customWidth="1"/>
    <col min="14087" max="14087" width="16.85546875" style="1" bestFit="1" customWidth="1"/>
    <col min="14088" max="14088" width="16.5703125" style="1" bestFit="1" customWidth="1"/>
    <col min="14089" max="14094" width="11.7109375" style="1" customWidth="1"/>
    <col min="14095" max="14096" width="11.42578125" style="1"/>
    <col min="14097" max="14097" width="23.85546875" style="1" customWidth="1"/>
    <col min="14098" max="14323" width="11.42578125" style="1"/>
    <col min="14324" max="14324" width="2.7109375" style="1" customWidth="1"/>
    <col min="14325" max="14325" width="43.7109375" style="1" bestFit="1" customWidth="1"/>
    <col min="14326" max="14326" width="43.28515625" style="1" bestFit="1" customWidth="1"/>
    <col min="14327" max="14327" width="18" style="1" customWidth="1"/>
    <col min="14328" max="14331" width="18" style="1" bestFit="1" customWidth="1"/>
    <col min="14332" max="14333" width="17.28515625" style="1" bestFit="1" customWidth="1"/>
    <col min="14334" max="14334" width="17.85546875" style="1" bestFit="1" customWidth="1"/>
    <col min="14335" max="14335" width="18.85546875" style="1" bestFit="1" customWidth="1"/>
    <col min="14336" max="14336" width="17.28515625" style="1" bestFit="1" customWidth="1"/>
    <col min="14337" max="14338" width="17.28515625" style="1" customWidth="1"/>
    <col min="14339" max="14339" width="19.5703125" style="1" bestFit="1" customWidth="1"/>
    <col min="14340" max="14340" width="38.42578125" style="1" bestFit="1" customWidth="1"/>
    <col min="14341" max="14341" width="1.5703125" style="1" customWidth="1"/>
    <col min="14342" max="14342" width="43.28515625" style="1" bestFit="1" customWidth="1"/>
    <col min="14343" max="14343" width="16.85546875" style="1" bestFit="1" customWidth="1"/>
    <col min="14344" max="14344" width="16.5703125" style="1" bestFit="1" customWidth="1"/>
    <col min="14345" max="14350" width="11.7109375" style="1" customWidth="1"/>
    <col min="14351" max="14352" width="11.42578125" style="1"/>
    <col min="14353" max="14353" width="23.85546875" style="1" customWidth="1"/>
    <col min="14354" max="14579" width="11.42578125" style="1"/>
    <col min="14580" max="14580" width="2.7109375" style="1" customWidth="1"/>
    <col min="14581" max="14581" width="43.7109375" style="1" bestFit="1" customWidth="1"/>
    <col min="14582" max="14582" width="43.28515625" style="1" bestFit="1" customWidth="1"/>
    <col min="14583" max="14583" width="18" style="1" customWidth="1"/>
    <col min="14584" max="14587" width="18" style="1" bestFit="1" customWidth="1"/>
    <col min="14588" max="14589" width="17.28515625" style="1" bestFit="1" customWidth="1"/>
    <col min="14590" max="14590" width="17.85546875" style="1" bestFit="1" customWidth="1"/>
    <col min="14591" max="14591" width="18.85546875" style="1" bestFit="1" customWidth="1"/>
    <col min="14592" max="14592" width="17.28515625" style="1" bestFit="1" customWidth="1"/>
    <col min="14593" max="14594" width="17.28515625" style="1" customWidth="1"/>
    <col min="14595" max="14595" width="19.5703125" style="1" bestFit="1" customWidth="1"/>
    <col min="14596" max="14596" width="38.42578125" style="1" bestFit="1" customWidth="1"/>
    <col min="14597" max="14597" width="1.5703125" style="1" customWidth="1"/>
    <col min="14598" max="14598" width="43.28515625" style="1" bestFit="1" customWidth="1"/>
    <col min="14599" max="14599" width="16.85546875" style="1" bestFit="1" customWidth="1"/>
    <col min="14600" max="14600" width="16.5703125" style="1" bestFit="1" customWidth="1"/>
    <col min="14601" max="14606" width="11.7109375" style="1" customWidth="1"/>
    <col min="14607" max="14608" width="11.42578125" style="1"/>
    <col min="14609" max="14609" width="23.85546875" style="1" customWidth="1"/>
    <col min="14610" max="14835" width="11.42578125" style="1"/>
    <col min="14836" max="14836" width="2.7109375" style="1" customWidth="1"/>
    <col min="14837" max="14837" width="43.7109375" style="1" bestFit="1" customWidth="1"/>
    <col min="14838" max="14838" width="43.28515625" style="1" bestFit="1" customWidth="1"/>
    <col min="14839" max="14839" width="18" style="1" customWidth="1"/>
    <col min="14840" max="14843" width="18" style="1" bestFit="1" customWidth="1"/>
    <col min="14844" max="14845" width="17.28515625" style="1" bestFit="1" customWidth="1"/>
    <col min="14846" max="14846" width="17.85546875" style="1" bestFit="1" customWidth="1"/>
    <col min="14847" max="14847" width="18.85546875" style="1" bestFit="1" customWidth="1"/>
    <col min="14848" max="14848" width="17.28515625" style="1" bestFit="1" customWidth="1"/>
    <col min="14849" max="14850" width="17.28515625" style="1" customWidth="1"/>
    <col min="14851" max="14851" width="19.5703125" style="1" bestFit="1" customWidth="1"/>
    <col min="14852" max="14852" width="38.42578125" style="1" bestFit="1" customWidth="1"/>
    <col min="14853" max="14853" width="1.5703125" style="1" customWidth="1"/>
    <col min="14854" max="14854" width="43.28515625" style="1" bestFit="1" customWidth="1"/>
    <col min="14855" max="14855" width="16.85546875" style="1" bestFit="1" customWidth="1"/>
    <col min="14856" max="14856" width="16.5703125" style="1" bestFit="1" customWidth="1"/>
    <col min="14857" max="14862" width="11.7109375" style="1" customWidth="1"/>
    <col min="14863" max="14864" width="11.42578125" style="1"/>
    <col min="14865" max="14865" width="23.85546875" style="1" customWidth="1"/>
    <col min="14866" max="15091" width="11.42578125" style="1"/>
    <col min="15092" max="15092" width="2.7109375" style="1" customWidth="1"/>
    <col min="15093" max="15093" width="43.7109375" style="1" bestFit="1" customWidth="1"/>
    <col min="15094" max="15094" width="43.28515625" style="1" bestFit="1" customWidth="1"/>
    <col min="15095" max="15095" width="18" style="1" customWidth="1"/>
    <col min="15096" max="15099" width="18" style="1" bestFit="1" customWidth="1"/>
    <col min="15100" max="15101" width="17.28515625" style="1" bestFit="1" customWidth="1"/>
    <col min="15102" max="15102" width="17.85546875" style="1" bestFit="1" customWidth="1"/>
    <col min="15103" max="15103" width="18.85546875" style="1" bestFit="1" customWidth="1"/>
    <col min="15104" max="15104" width="17.28515625" style="1" bestFit="1" customWidth="1"/>
    <col min="15105" max="15106" width="17.28515625" style="1" customWidth="1"/>
    <col min="15107" max="15107" width="19.5703125" style="1" bestFit="1" customWidth="1"/>
    <col min="15108" max="15108" width="38.42578125" style="1" bestFit="1" customWidth="1"/>
    <col min="15109" max="15109" width="1.5703125" style="1" customWidth="1"/>
    <col min="15110" max="15110" width="43.28515625" style="1" bestFit="1" customWidth="1"/>
    <col min="15111" max="15111" width="16.85546875" style="1" bestFit="1" customWidth="1"/>
    <col min="15112" max="15112" width="16.5703125" style="1" bestFit="1" customWidth="1"/>
    <col min="15113" max="15118" width="11.7109375" style="1" customWidth="1"/>
    <col min="15119" max="15120" width="11.42578125" style="1"/>
    <col min="15121" max="15121" width="23.85546875" style="1" customWidth="1"/>
    <col min="15122" max="15347" width="11.42578125" style="1"/>
    <col min="15348" max="15348" width="2.7109375" style="1" customWidth="1"/>
    <col min="15349" max="15349" width="43.7109375" style="1" bestFit="1" customWidth="1"/>
    <col min="15350" max="15350" width="43.28515625" style="1" bestFit="1" customWidth="1"/>
    <col min="15351" max="15351" width="18" style="1" customWidth="1"/>
    <col min="15352" max="15355" width="18" style="1" bestFit="1" customWidth="1"/>
    <col min="15356" max="15357" width="17.28515625" style="1" bestFit="1" customWidth="1"/>
    <col min="15358" max="15358" width="17.85546875" style="1" bestFit="1" customWidth="1"/>
    <col min="15359" max="15359" width="18.85546875" style="1" bestFit="1" customWidth="1"/>
    <col min="15360" max="15360" width="17.28515625" style="1" bestFit="1" customWidth="1"/>
    <col min="15361" max="15362" width="17.28515625" style="1" customWidth="1"/>
    <col min="15363" max="15363" width="19.5703125" style="1" bestFit="1" customWidth="1"/>
    <col min="15364" max="15364" width="38.42578125" style="1" bestFit="1" customWidth="1"/>
    <col min="15365" max="15365" width="1.5703125" style="1" customWidth="1"/>
    <col min="15366" max="15366" width="43.28515625" style="1" bestFit="1" customWidth="1"/>
    <col min="15367" max="15367" width="16.85546875" style="1" bestFit="1" customWidth="1"/>
    <col min="15368" max="15368" width="16.5703125" style="1" bestFit="1" customWidth="1"/>
    <col min="15369" max="15374" width="11.7109375" style="1" customWidth="1"/>
    <col min="15375" max="15376" width="11.42578125" style="1"/>
    <col min="15377" max="15377" width="23.85546875" style="1" customWidth="1"/>
    <col min="15378" max="15603" width="11.42578125" style="1"/>
    <col min="15604" max="15604" width="2.7109375" style="1" customWidth="1"/>
    <col min="15605" max="15605" width="43.7109375" style="1" bestFit="1" customWidth="1"/>
    <col min="15606" max="15606" width="43.28515625" style="1" bestFit="1" customWidth="1"/>
    <col min="15607" max="15607" width="18" style="1" customWidth="1"/>
    <col min="15608" max="15611" width="18" style="1" bestFit="1" customWidth="1"/>
    <col min="15612" max="15613" width="17.28515625" style="1" bestFit="1" customWidth="1"/>
    <col min="15614" max="15614" width="17.85546875" style="1" bestFit="1" customWidth="1"/>
    <col min="15615" max="15615" width="18.85546875" style="1" bestFit="1" customWidth="1"/>
    <col min="15616" max="15616" width="17.28515625" style="1" bestFit="1" customWidth="1"/>
    <col min="15617" max="15618" width="17.28515625" style="1" customWidth="1"/>
    <col min="15619" max="15619" width="19.5703125" style="1" bestFit="1" customWidth="1"/>
    <col min="15620" max="15620" width="38.42578125" style="1" bestFit="1" customWidth="1"/>
    <col min="15621" max="15621" width="1.5703125" style="1" customWidth="1"/>
    <col min="15622" max="15622" width="43.28515625" style="1" bestFit="1" customWidth="1"/>
    <col min="15623" max="15623" width="16.85546875" style="1" bestFit="1" customWidth="1"/>
    <col min="15624" max="15624" width="16.5703125" style="1" bestFit="1" customWidth="1"/>
    <col min="15625" max="15630" width="11.7109375" style="1" customWidth="1"/>
    <col min="15631" max="15632" width="11.42578125" style="1"/>
    <col min="15633" max="15633" width="23.85546875" style="1" customWidth="1"/>
    <col min="15634" max="15859" width="11.42578125" style="1"/>
    <col min="15860" max="15860" width="2.7109375" style="1" customWidth="1"/>
    <col min="15861" max="15861" width="43.7109375" style="1" bestFit="1" customWidth="1"/>
    <col min="15862" max="15862" width="43.28515625" style="1" bestFit="1" customWidth="1"/>
    <col min="15863" max="15863" width="18" style="1" customWidth="1"/>
    <col min="15864" max="15867" width="18" style="1" bestFit="1" customWidth="1"/>
    <col min="15868" max="15869" width="17.28515625" style="1" bestFit="1" customWidth="1"/>
    <col min="15870" max="15870" width="17.85546875" style="1" bestFit="1" customWidth="1"/>
    <col min="15871" max="15871" width="18.85546875" style="1" bestFit="1" customWidth="1"/>
    <col min="15872" max="15872" width="17.28515625" style="1" bestFit="1" customWidth="1"/>
    <col min="15873" max="15874" width="17.28515625" style="1" customWidth="1"/>
    <col min="15875" max="15875" width="19.5703125" style="1" bestFit="1" customWidth="1"/>
    <col min="15876" max="15876" width="38.42578125" style="1" bestFit="1" customWidth="1"/>
    <col min="15877" max="15877" width="1.5703125" style="1" customWidth="1"/>
    <col min="15878" max="15878" width="43.28515625" style="1" bestFit="1" customWidth="1"/>
    <col min="15879" max="15879" width="16.85546875" style="1" bestFit="1" customWidth="1"/>
    <col min="15880" max="15880" width="16.5703125" style="1" bestFit="1" customWidth="1"/>
    <col min="15881" max="15886" width="11.7109375" style="1" customWidth="1"/>
    <col min="15887" max="15888" width="11.42578125" style="1"/>
    <col min="15889" max="15889" width="23.85546875" style="1" customWidth="1"/>
    <col min="15890" max="16115" width="11.42578125" style="1"/>
    <col min="16116" max="16116" width="2.7109375" style="1" customWidth="1"/>
    <col min="16117" max="16117" width="43.7109375" style="1" bestFit="1" customWidth="1"/>
    <col min="16118" max="16118" width="43.28515625" style="1" bestFit="1" customWidth="1"/>
    <col min="16119" max="16119" width="18" style="1" customWidth="1"/>
    <col min="16120" max="16123" width="18" style="1" bestFit="1" customWidth="1"/>
    <col min="16124" max="16125" width="17.28515625" style="1" bestFit="1" customWidth="1"/>
    <col min="16126" max="16126" width="17.85546875" style="1" bestFit="1" customWidth="1"/>
    <col min="16127" max="16127" width="18.85546875" style="1" bestFit="1" customWidth="1"/>
    <col min="16128" max="16128" width="17.28515625" style="1" bestFit="1" customWidth="1"/>
    <col min="16129" max="16130" width="17.28515625" style="1" customWidth="1"/>
    <col min="16131" max="16131" width="19.5703125" style="1" bestFit="1" customWidth="1"/>
    <col min="16132" max="16132" width="38.42578125" style="1" bestFit="1" customWidth="1"/>
    <col min="16133" max="16133" width="1.5703125" style="1" customWidth="1"/>
    <col min="16134" max="16134" width="43.28515625" style="1" bestFit="1" customWidth="1"/>
    <col min="16135" max="16135" width="16.85546875" style="1" bestFit="1" customWidth="1"/>
    <col min="16136" max="16136" width="16.5703125" style="1" bestFit="1" customWidth="1"/>
    <col min="16137" max="16142" width="11.7109375" style="1" customWidth="1"/>
    <col min="16143" max="16144" width="11.42578125" style="1"/>
    <col min="16145" max="16145" width="23.85546875" style="1" customWidth="1"/>
    <col min="16146" max="16384" width="11.42578125" style="1"/>
  </cols>
  <sheetData>
    <row r="1" spans="1:21" ht="20.45" hidden="1" customHeight="1" x14ac:dyDescent="0.25"/>
    <row r="2" spans="1:21" ht="45.75" hidden="1" customHeight="1" thickBot="1" x14ac:dyDescent="0.3">
      <c r="B2" s="2"/>
    </row>
    <row r="3" spans="1:21" ht="20.45" hidden="1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4"/>
    </row>
    <row r="4" spans="1:21" ht="30" hidden="1" customHeight="1" x14ac:dyDescent="0.25"/>
    <row r="5" spans="1:21" ht="20.100000000000001" hidden="1" customHeight="1" x14ac:dyDescent="0.25">
      <c r="A5" s="1" t="s">
        <v>0</v>
      </c>
    </row>
    <row r="6" spans="1:21" ht="20.100000000000001" hidden="1" customHeight="1" x14ac:dyDescent="0.25"/>
    <row r="7" spans="1:21" ht="20.100000000000001" hidden="1" customHeight="1" x14ac:dyDescent="0.25"/>
    <row r="8" spans="1:21" ht="20.100000000000001" hidden="1" customHeight="1" x14ac:dyDescent="0.25"/>
    <row r="9" spans="1:21" ht="20.100000000000001" hidden="1" customHeight="1" x14ac:dyDescent="0.25"/>
    <row r="10" spans="1:21" ht="20.100000000000001" hidden="1" customHeight="1" x14ac:dyDescent="0.25"/>
    <row r="11" spans="1:21" ht="20.100000000000001" hidden="1" customHeight="1" x14ac:dyDescent="0.25"/>
    <row r="12" spans="1:21" ht="20.100000000000001" hidden="1" customHeight="1" x14ac:dyDescent="0.25"/>
    <row r="13" spans="1:21" ht="20.100000000000001" hidden="1" customHeight="1" x14ac:dyDescent="0.25"/>
    <row r="14" spans="1:21" ht="20.100000000000001" hidden="1" customHeight="1" x14ac:dyDescent="0.25"/>
    <row r="15" spans="1:21" ht="20.100000000000001" hidden="1" customHeight="1" x14ac:dyDescent="0.25"/>
    <row r="16" spans="1:21" ht="20.100000000000001" hidden="1" customHeight="1" x14ac:dyDescent="0.25"/>
    <row r="17" spans="1:21" ht="20.100000000000001" hidden="1" customHeight="1" x14ac:dyDescent="0.25"/>
    <row r="18" spans="1:21" ht="20.100000000000001" hidden="1" customHeight="1" x14ac:dyDescent="0.25"/>
    <row r="19" spans="1:21" ht="20.100000000000001" hidden="1" customHeight="1" x14ac:dyDescent="0.25"/>
    <row r="20" spans="1:21" ht="20.100000000000001" hidden="1" customHeight="1" x14ac:dyDescent="0.25"/>
    <row r="21" spans="1:21" ht="20.100000000000001" hidden="1" customHeight="1" x14ac:dyDescent="0.25">
      <c r="A21" s="5" t="s">
        <v>8</v>
      </c>
    </row>
    <row r="22" spans="1:21" ht="20.100000000000001" hidden="1" customHeight="1" x14ac:dyDescent="0.25"/>
    <row r="23" spans="1:21" ht="20.100000000000001" hidden="1" customHeight="1" x14ac:dyDescent="0.25">
      <c r="A23" s="1" t="s">
        <v>9</v>
      </c>
    </row>
    <row r="24" spans="1:21" ht="20.100000000000001" hidden="1" customHeight="1" x14ac:dyDescent="0.25"/>
    <row r="25" spans="1:21" ht="19.899999999999999" hidden="1" customHeight="1" x14ac:dyDescent="0.25"/>
    <row r="26" spans="1:21" ht="20.100000000000001" hidden="1" customHeight="1" x14ac:dyDescent="0.25"/>
    <row r="27" spans="1:21" ht="22.15" hidden="1" customHeight="1" x14ac:dyDescent="0.25"/>
    <row r="28" spans="1:21" ht="19.899999999999999" hidden="1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  <c r="P28" s="3"/>
      <c r="Q28" s="3"/>
      <c r="R28" s="3"/>
      <c r="S28" s="3"/>
      <c r="T28" s="3"/>
      <c r="U28" s="4"/>
    </row>
    <row r="29" spans="1:21" ht="19.899999999999999" hidden="1" customHeight="1" x14ac:dyDescent="0.25"/>
    <row r="30" spans="1:21" ht="19.899999999999999" hidden="1" customHeight="1" x14ac:dyDescent="0.25"/>
    <row r="31" spans="1:21" ht="20.100000000000001" hidden="1" customHeight="1" x14ac:dyDescent="0.25"/>
    <row r="32" spans="1:21" ht="20.100000000000001" hidden="1" customHeight="1" x14ac:dyDescent="0.25"/>
    <row r="33" spans="2:13" ht="20.100000000000001" hidden="1" customHeight="1" x14ac:dyDescent="0.25"/>
    <row r="34" spans="2:13" ht="20.100000000000001" customHeight="1" x14ac:dyDescent="0.25"/>
    <row r="35" spans="2:13" ht="15.75" customHeight="1" x14ac:dyDescent="0.25">
      <c r="B35" s="30" t="s">
        <v>34</v>
      </c>
      <c r="C35" s="30"/>
      <c r="D35" s="30"/>
      <c r="E35" s="30"/>
      <c r="F35" s="30"/>
      <c r="G35" s="30"/>
      <c r="H35" s="30"/>
      <c r="I35" s="30"/>
    </row>
    <row r="36" spans="2:13" ht="20.100000000000001" customHeight="1" thickBot="1" x14ac:dyDescent="0.3">
      <c r="B36" s="30"/>
      <c r="C36" s="30"/>
      <c r="D36" s="30"/>
      <c r="E36" s="30"/>
      <c r="F36" s="30"/>
      <c r="G36" s="30"/>
      <c r="H36" s="30"/>
      <c r="I36" s="30"/>
    </row>
    <row r="37" spans="2:13" ht="18.600000000000001" customHeight="1" thickBot="1" x14ac:dyDescent="0.3">
      <c r="B37" s="2"/>
      <c r="C37" s="17" t="s">
        <v>25</v>
      </c>
      <c r="D37" s="17" t="s">
        <v>25</v>
      </c>
      <c r="E37" s="26" t="s">
        <v>28</v>
      </c>
      <c r="F37" s="15" t="s">
        <v>25</v>
      </c>
      <c r="G37" s="15" t="s">
        <v>25</v>
      </c>
      <c r="H37" s="28" t="s">
        <v>38</v>
      </c>
      <c r="I37" s="12" t="s">
        <v>10</v>
      </c>
      <c r="J37" s="2"/>
      <c r="K37" s="2"/>
      <c r="L37" s="2"/>
      <c r="M37" s="2"/>
    </row>
    <row r="38" spans="2:13" ht="29.45" customHeight="1" thickBot="1" x14ac:dyDescent="0.3">
      <c r="B38" s="13" t="s">
        <v>11</v>
      </c>
      <c r="C38" s="18" t="s">
        <v>26</v>
      </c>
      <c r="D38" s="18" t="s">
        <v>27</v>
      </c>
      <c r="E38" s="27"/>
      <c r="F38" s="16" t="s">
        <v>36</v>
      </c>
      <c r="G38" s="16" t="s">
        <v>37</v>
      </c>
      <c r="H38" s="29"/>
      <c r="I38" s="25" t="s">
        <v>12</v>
      </c>
    </row>
    <row r="39" spans="2:13" ht="20.45" customHeight="1" x14ac:dyDescent="0.25">
      <c r="B39" s="22" t="s">
        <v>1</v>
      </c>
      <c r="C39" s="19">
        <v>1.2</v>
      </c>
      <c r="D39" s="19">
        <v>1.2</v>
      </c>
      <c r="E39" s="19">
        <f>(D39+C39)/2</f>
        <v>1.2</v>
      </c>
      <c r="F39" s="9">
        <v>1.2</v>
      </c>
      <c r="G39" s="9">
        <v>1.3</v>
      </c>
      <c r="H39" s="9">
        <f>(G39+F39)/2</f>
        <v>1.25</v>
      </c>
      <c r="I39" s="6">
        <f>(H39-E39)/E39</f>
        <v>4.1666666666666706E-2</v>
      </c>
    </row>
    <row r="40" spans="2:13" ht="20.45" customHeight="1" x14ac:dyDescent="0.25">
      <c r="B40" s="22" t="s">
        <v>15</v>
      </c>
      <c r="C40" s="19">
        <v>2</v>
      </c>
      <c r="D40" s="19">
        <v>2.2999999999999998</v>
      </c>
      <c r="E40" s="19">
        <f t="shared" ref="E40:E64" si="0">(D40+C40)/2</f>
        <v>2.15</v>
      </c>
      <c r="F40" s="9">
        <v>2.2999999999999998</v>
      </c>
      <c r="G40" s="9">
        <v>2.2999999999999998</v>
      </c>
      <c r="H40" s="9">
        <f t="shared" ref="H40:H64" si="1">(G40+F40)/2</f>
        <v>2.2999999999999998</v>
      </c>
      <c r="I40" s="6">
        <f t="shared" ref="I40:I64" si="2">(H40-E40)/E40</f>
        <v>6.9767441860465074E-2</v>
      </c>
    </row>
    <row r="41" spans="2:13" ht="20.45" customHeight="1" x14ac:dyDescent="0.25">
      <c r="B41" s="22" t="s">
        <v>2</v>
      </c>
      <c r="C41" s="20">
        <v>9.5</v>
      </c>
      <c r="D41" s="20">
        <v>10</v>
      </c>
      <c r="E41" s="19">
        <f t="shared" si="0"/>
        <v>9.75</v>
      </c>
      <c r="F41" s="10">
        <v>10</v>
      </c>
      <c r="G41" s="10">
        <v>10</v>
      </c>
      <c r="H41" s="9">
        <f t="shared" si="1"/>
        <v>10</v>
      </c>
      <c r="I41" s="6">
        <f t="shared" si="2"/>
        <v>2.564102564102564E-2</v>
      </c>
    </row>
    <row r="42" spans="2:13" ht="20.45" hidden="1" customHeight="1" x14ac:dyDescent="0.25">
      <c r="B42" s="22" t="s">
        <v>3</v>
      </c>
      <c r="C42" s="20"/>
      <c r="D42" s="20"/>
      <c r="E42" s="19"/>
      <c r="F42" s="10"/>
      <c r="G42" s="10"/>
      <c r="H42" s="9"/>
      <c r="I42" s="6" t="e">
        <f t="shared" si="2"/>
        <v>#DIV/0!</v>
      </c>
    </row>
    <row r="43" spans="2:13" ht="20.45" customHeight="1" x14ac:dyDescent="0.25">
      <c r="B43" s="22" t="s">
        <v>4</v>
      </c>
      <c r="C43" s="20">
        <v>32</v>
      </c>
      <c r="D43" s="20">
        <v>35</v>
      </c>
      <c r="E43" s="19">
        <f t="shared" si="0"/>
        <v>33.5</v>
      </c>
      <c r="F43" s="10">
        <v>35</v>
      </c>
      <c r="G43" s="10">
        <v>35</v>
      </c>
      <c r="H43" s="9">
        <f t="shared" si="1"/>
        <v>35</v>
      </c>
      <c r="I43" s="6">
        <f t="shared" si="2"/>
        <v>4.4776119402985072E-2</v>
      </c>
    </row>
    <row r="44" spans="2:13" ht="20.45" customHeight="1" x14ac:dyDescent="0.25">
      <c r="B44" s="22" t="s">
        <v>17</v>
      </c>
      <c r="C44" s="20">
        <v>320</v>
      </c>
      <c r="D44" s="20">
        <v>350</v>
      </c>
      <c r="E44" s="19">
        <f t="shared" si="0"/>
        <v>335</v>
      </c>
      <c r="F44" s="10">
        <v>350</v>
      </c>
      <c r="G44" s="10">
        <v>350</v>
      </c>
      <c r="H44" s="9">
        <f t="shared" si="1"/>
        <v>350</v>
      </c>
      <c r="I44" s="6">
        <f t="shared" si="2"/>
        <v>4.4776119402985072E-2</v>
      </c>
    </row>
    <row r="45" spans="2:13" ht="20.45" customHeight="1" x14ac:dyDescent="0.25">
      <c r="B45" s="22" t="s">
        <v>18</v>
      </c>
      <c r="C45" s="20">
        <v>6</v>
      </c>
      <c r="D45" s="20">
        <v>6.1</v>
      </c>
      <c r="E45" s="19">
        <f t="shared" si="0"/>
        <v>6.05</v>
      </c>
      <c r="F45" s="10">
        <v>6.1</v>
      </c>
      <c r="G45" s="10" t="s">
        <v>41</v>
      </c>
      <c r="H45" s="9" t="s">
        <v>16</v>
      </c>
      <c r="I45" s="6">
        <v>0</v>
      </c>
    </row>
    <row r="46" spans="2:13" ht="20.45" customHeight="1" x14ac:dyDescent="0.25">
      <c r="B46" s="22" t="s">
        <v>39</v>
      </c>
      <c r="C46" s="20"/>
      <c r="D46" s="20"/>
      <c r="E46" s="19"/>
      <c r="F46" s="10"/>
      <c r="G46" s="10">
        <v>350</v>
      </c>
      <c r="H46" s="9"/>
      <c r="I46" s="6">
        <v>0</v>
      </c>
    </row>
    <row r="47" spans="2:13" ht="20.45" customHeight="1" x14ac:dyDescent="0.25">
      <c r="B47" s="22" t="s">
        <v>40</v>
      </c>
      <c r="C47" s="20"/>
      <c r="D47" s="20"/>
      <c r="E47" s="19"/>
      <c r="F47" s="10"/>
      <c r="G47" s="10">
        <v>315</v>
      </c>
      <c r="H47" s="9"/>
      <c r="I47" s="6">
        <v>0</v>
      </c>
    </row>
    <row r="48" spans="2:13" ht="20.45" customHeight="1" x14ac:dyDescent="0.25">
      <c r="B48" s="22" t="s">
        <v>42</v>
      </c>
      <c r="C48" s="20"/>
      <c r="D48" s="20"/>
      <c r="E48" s="19"/>
      <c r="F48" s="10"/>
      <c r="G48" s="10">
        <v>10</v>
      </c>
      <c r="H48" s="9"/>
      <c r="I48" s="6">
        <v>0</v>
      </c>
    </row>
    <row r="49" spans="2:9" ht="20.45" customHeight="1" x14ac:dyDescent="0.25">
      <c r="B49" s="23" t="s">
        <v>19</v>
      </c>
      <c r="C49" s="20">
        <v>320</v>
      </c>
      <c r="D49" s="20">
        <v>350</v>
      </c>
      <c r="E49" s="19">
        <f t="shared" si="0"/>
        <v>335</v>
      </c>
      <c r="F49" s="10">
        <v>350</v>
      </c>
      <c r="G49" s="10">
        <v>350</v>
      </c>
      <c r="H49" s="9">
        <f t="shared" si="1"/>
        <v>350</v>
      </c>
      <c r="I49" s="6">
        <f t="shared" si="2"/>
        <v>4.4776119402985072E-2</v>
      </c>
    </row>
    <row r="50" spans="2:9" ht="20.45" customHeight="1" x14ac:dyDescent="0.25">
      <c r="B50" s="22" t="s">
        <v>20</v>
      </c>
      <c r="C50" s="20">
        <v>60</v>
      </c>
      <c r="D50" s="20">
        <v>60</v>
      </c>
      <c r="E50" s="19">
        <f t="shared" si="0"/>
        <v>60</v>
      </c>
      <c r="F50" s="10">
        <v>60</v>
      </c>
      <c r="G50" s="10">
        <v>58</v>
      </c>
      <c r="H50" s="9">
        <f t="shared" si="1"/>
        <v>59</v>
      </c>
      <c r="I50" s="6">
        <f t="shared" si="2"/>
        <v>-1.6666666666666666E-2</v>
      </c>
    </row>
    <row r="51" spans="2:9" ht="20.45" customHeight="1" x14ac:dyDescent="0.25">
      <c r="B51" s="22" t="s">
        <v>21</v>
      </c>
      <c r="C51" s="20">
        <v>6</v>
      </c>
      <c r="D51" s="20">
        <v>6</v>
      </c>
      <c r="E51" s="19">
        <f t="shared" si="0"/>
        <v>6</v>
      </c>
      <c r="F51" s="10">
        <v>6</v>
      </c>
      <c r="G51" s="10">
        <v>5.8</v>
      </c>
      <c r="H51" s="9">
        <f t="shared" si="1"/>
        <v>5.9</v>
      </c>
      <c r="I51" s="6">
        <f t="shared" si="2"/>
        <v>-1.6666666666666607E-2</v>
      </c>
    </row>
    <row r="52" spans="2:9" ht="20.45" customHeight="1" x14ac:dyDescent="0.25">
      <c r="B52" s="22" t="s">
        <v>22</v>
      </c>
      <c r="C52" s="20">
        <v>4</v>
      </c>
      <c r="D52" s="20">
        <v>4</v>
      </c>
      <c r="E52" s="19">
        <f t="shared" si="0"/>
        <v>4</v>
      </c>
      <c r="F52" s="10">
        <v>4</v>
      </c>
      <c r="G52" s="10">
        <v>4</v>
      </c>
      <c r="H52" s="9">
        <f t="shared" si="1"/>
        <v>4</v>
      </c>
      <c r="I52" s="6">
        <f t="shared" si="2"/>
        <v>0</v>
      </c>
    </row>
    <row r="53" spans="2:9" ht="20.45" customHeight="1" x14ac:dyDescent="0.25">
      <c r="B53" s="22" t="s">
        <v>29</v>
      </c>
      <c r="C53" s="20">
        <v>5.8</v>
      </c>
      <c r="D53" s="20">
        <v>6</v>
      </c>
      <c r="E53" s="19">
        <f t="shared" si="0"/>
        <v>5.9</v>
      </c>
      <c r="F53" s="10">
        <v>6</v>
      </c>
      <c r="G53" s="10">
        <v>6</v>
      </c>
      <c r="H53" s="9">
        <f t="shared" si="1"/>
        <v>6</v>
      </c>
      <c r="I53" s="6">
        <f t="shared" si="2"/>
        <v>1.6949152542372819E-2</v>
      </c>
    </row>
    <row r="54" spans="2:9" ht="20.45" hidden="1" customHeight="1" x14ac:dyDescent="0.25">
      <c r="B54" s="22" t="s">
        <v>30</v>
      </c>
      <c r="C54" s="20"/>
      <c r="D54" s="20"/>
      <c r="E54" s="19"/>
      <c r="F54" s="10"/>
      <c r="G54" s="10"/>
      <c r="H54" s="9"/>
      <c r="I54" s="6" t="e">
        <f t="shared" si="2"/>
        <v>#DIV/0!</v>
      </c>
    </row>
    <row r="55" spans="2:9" ht="20.45" hidden="1" customHeight="1" x14ac:dyDescent="0.25">
      <c r="B55" s="22" t="s">
        <v>31</v>
      </c>
      <c r="C55" s="20"/>
      <c r="D55" s="20"/>
      <c r="E55" s="19"/>
      <c r="F55" s="10"/>
      <c r="G55" s="10"/>
      <c r="H55" s="9"/>
      <c r="I55" s="6" t="e">
        <f t="shared" si="2"/>
        <v>#DIV/0!</v>
      </c>
    </row>
    <row r="56" spans="2:9" ht="20.45" hidden="1" customHeight="1" x14ac:dyDescent="0.25">
      <c r="B56" s="22" t="s">
        <v>32</v>
      </c>
      <c r="C56" s="20"/>
      <c r="D56" s="20"/>
      <c r="E56" s="19"/>
      <c r="F56" s="10"/>
      <c r="G56" s="10"/>
      <c r="H56" s="9"/>
      <c r="I56" s="6" t="e">
        <f t="shared" si="2"/>
        <v>#DIV/0!</v>
      </c>
    </row>
    <row r="57" spans="2:9" ht="20.45" customHeight="1" x14ac:dyDescent="0.25">
      <c r="B57" s="22" t="s">
        <v>33</v>
      </c>
      <c r="C57" s="20">
        <v>45</v>
      </c>
      <c r="D57" s="20">
        <v>45</v>
      </c>
      <c r="E57" s="19">
        <f t="shared" si="0"/>
        <v>45</v>
      </c>
      <c r="F57" s="10">
        <v>45</v>
      </c>
      <c r="G57" s="10">
        <v>46</v>
      </c>
      <c r="H57" s="9">
        <f t="shared" si="1"/>
        <v>45.5</v>
      </c>
      <c r="I57" s="6">
        <f t="shared" si="2"/>
        <v>1.1111111111111112E-2</v>
      </c>
    </row>
    <row r="58" spans="2:9" ht="20.45" customHeight="1" x14ac:dyDescent="0.25">
      <c r="B58" s="22" t="s">
        <v>5</v>
      </c>
      <c r="C58" s="20">
        <v>11</v>
      </c>
      <c r="D58" s="20">
        <v>11.2</v>
      </c>
      <c r="E58" s="19">
        <f t="shared" si="0"/>
        <v>11.1</v>
      </c>
      <c r="F58" s="10">
        <v>11.2</v>
      </c>
      <c r="G58" s="10">
        <v>11.2</v>
      </c>
      <c r="H58" s="9">
        <f t="shared" si="1"/>
        <v>11.2</v>
      </c>
      <c r="I58" s="6">
        <f t="shared" si="2"/>
        <v>9.0090090090089777E-3</v>
      </c>
    </row>
    <row r="59" spans="2:9" ht="20.45" customHeight="1" x14ac:dyDescent="0.25">
      <c r="B59" s="22" t="s">
        <v>6</v>
      </c>
      <c r="C59" s="20">
        <v>88</v>
      </c>
      <c r="D59" s="20">
        <v>90</v>
      </c>
      <c r="E59" s="19">
        <f t="shared" si="0"/>
        <v>89</v>
      </c>
      <c r="F59" s="10">
        <v>90</v>
      </c>
      <c r="G59" s="10">
        <v>90</v>
      </c>
      <c r="H59" s="9">
        <f t="shared" si="1"/>
        <v>90</v>
      </c>
      <c r="I59" s="6">
        <f t="shared" si="2"/>
        <v>1.1235955056179775E-2</v>
      </c>
    </row>
    <row r="60" spans="2:9" ht="20.45" customHeight="1" x14ac:dyDescent="0.25">
      <c r="B60" s="22" t="s">
        <v>23</v>
      </c>
      <c r="C60" s="20">
        <v>8.1999999999999993</v>
      </c>
      <c r="D60" s="20">
        <v>8.5</v>
      </c>
      <c r="E60" s="19">
        <f t="shared" si="0"/>
        <v>8.35</v>
      </c>
      <c r="F60" s="10">
        <v>8.5</v>
      </c>
      <c r="G60" s="10">
        <v>8.5</v>
      </c>
      <c r="H60" s="9">
        <f t="shared" si="1"/>
        <v>8.5</v>
      </c>
      <c r="I60" s="6">
        <f t="shared" si="2"/>
        <v>1.796407185628747E-2</v>
      </c>
    </row>
    <row r="61" spans="2:9" ht="20.45" customHeight="1" x14ac:dyDescent="0.25">
      <c r="B61" s="22" t="s">
        <v>13</v>
      </c>
      <c r="C61" s="20">
        <v>55</v>
      </c>
      <c r="D61" s="20">
        <v>60</v>
      </c>
      <c r="E61" s="19">
        <f t="shared" si="0"/>
        <v>57.5</v>
      </c>
      <c r="F61" s="10">
        <v>60</v>
      </c>
      <c r="G61" s="10">
        <v>60</v>
      </c>
      <c r="H61" s="9">
        <f t="shared" si="1"/>
        <v>60</v>
      </c>
      <c r="I61" s="6">
        <f t="shared" si="2"/>
        <v>4.3478260869565216E-2</v>
      </c>
    </row>
    <row r="62" spans="2:9" ht="20.45" customHeight="1" x14ac:dyDescent="0.25">
      <c r="B62" s="22" t="s">
        <v>14</v>
      </c>
      <c r="C62" s="20">
        <v>15</v>
      </c>
      <c r="D62" s="20">
        <v>15.5</v>
      </c>
      <c r="E62" s="19">
        <f t="shared" si="0"/>
        <v>15.25</v>
      </c>
      <c r="F62" s="10">
        <v>15.5</v>
      </c>
      <c r="G62" s="10">
        <v>15.5</v>
      </c>
      <c r="H62" s="9">
        <f t="shared" si="1"/>
        <v>15.5</v>
      </c>
      <c r="I62" s="6">
        <f>(H62-E62)/E62</f>
        <v>1.6393442622950821E-2</v>
      </c>
    </row>
    <row r="63" spans="2:9" ht="20.45" customHeight="1" x14ac:dyDescent="0.25">
      <c r="B63" s="24" t="s">
        <v>7</v>
      </c>
      <c r="C63" s="21">
        <v>6</v>
      </c>
      <c r="D63" s="21">
        <v>6.5</v>
      </c>
      <c r="E63" s="19">
        <f t="shared" si="0"/>
        <v>6.25</v>
      </c>
      <c r="F63" s="11">
        <v>6.5</v>
      </c>
      <c r="G63" s="11">
        <v>6.5</v>
      </c>
      <c r="H63" s="9">
        <f t="shared" si="1"/>
        <v>6.5</v>
      </c>
      <c r="I63" s="6">
        <f t="shared" si="2"/>
        <v>0.04</v>
      </c>
    </row>
    <row r="64" spans="2:9" ht="20.45" customHeight="1" x14ac:dyDescent="0.25">
      <c r="B64" s="22" t="s">
        <v>24</v>
      </c>
      <c r="C64" s="20">
        <v>1.2</v>
      </c>
      <c r="D64" s="20">
        <v>1.2</v>
      </c>
      <c r="E64" s="19">
        <f t="shared" si="0"/>
        <v>1.2</v>
      </c>
      <c r="F64" s="10">
        <v>1.2</v>
      </c>
      <c r="G64" s="10">
        <v>1.3</v>
      </c>
      <c r="H64" s="9">
        <f t="shared" si="1"/>
        <v>1.25</v>
      </c>
      <c r="I64" s="6">
        <f t="shared" si="2"/>
        <v>4.1666666666666706E-2</v>
      </c>
    </row>
    <row r="65" spans="2:9" ht="20.45" customHeight="1" thickBot="1" x14ac:dyDescent="0.3">
      <c r="C65" s="7"/>
      <c r="D65" s="7"/>
      <c r="E65" s="7"/>
      <c r="F65" s="7"/>
      <c r="G65" s="7"/>
      <c r="H65" s="7"/>
      <c r="I65" s="14">
        <f>(I39+I40+I41+I43+I44+I45+I49+I50+I51+I52+I53+I57+I58+I59+I60+I61+I62+I63+I64)/19</f>
        <v>2.3467254146206436E-2</v>
      </c>
    </row>
    <row r="66" spans="2:9" ht="20.45" customHeight="1" x14ac:dyDescent="0.2">
      <c r="B66" s="8"/>
    </row>
    <row r="67" spans="2:9" ht="20.45" customHeight="1" x14ac:dyDescent="0.25"/>
    <row r="68" spans="2:9" ht="20.45" customHeight="1" x14ac:dyDescent="0.2">
      <c r="B68" s="8" t="s">
        <v>35</v>
      </c>
    </row>
    <row r="69" spans="2:9" ht="29.45" customHeight="1" x14ac:dyDescent="0.25"/>
  </sheetData>
  <mergeCells count="3">
    <mergeCell ref="E37:E38"/>
    <mergeCell ref="H37:H38"/>
    <mergeCell ref="B35:I36"/>
  </mergeCells>
  <pageMargins left="0.70866141732283472" right="0.70866141732283472" top="0.55118110236220474" bottom="0.35433070866141736" header="0.31496062992125984" footer="0.31496062992125984"/>
  <pageSetup paperSize="9" scale="50" orientation="landscape" r:id="rId1"/>
  <headerFooter>
    <oddFooter>&amp;Rmai 2013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2014-05-28T15:01:07Z</cp:lastPrinted>
  <dcterms:created xsi:type="dcterms:W3CDTF">2013-05-22T14:50:42Z</dcterms:created>
  <dcterms:modified xsi:type="dcterms:W3CDTF">2014-05-28T15:02:28Z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29847</vt:lpwstr>
  </property>
  <property fmtid="{D5CDD505-2E9C-101B-9397-08002B2CF9AE}" name="NXPowerLiteSettings" pid="3">
    <vt:lpwstr>C74006B004C800</vt:lpwstr>
  </property>
  <property fmtid="{D5CDD505-2E9C-101B-9397-08002B2CF9AE}" name="NXPowerLiteVersion" pid="4">
    <vt:lpwstr>S6.1.3</vt:lpwstr>
  </property>
</Properties>
</file>